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16/10022587 NCSCC Cyber Experts/02. RFQ/Tender docs/"/>
    </mc:Choice>
  </mc:AlternateContent>
  <xr:revisionPtr revIDLastSave="18" documentId="13_ncr:1_{FA9BE0FC-0340-4B9C-AE05-24FA08024013}" xr6:coauthVersionLast="47" xr6:coauthVersionMax="47" xr10:uidLastSave="{9ADA9B41-750A-4BE1-BEFB-EC0342FBD1E7}"/>
  <bookViews>
    <workbookView xWindow="-120" yWindow="-120" windowWidth="29040" windowHeight="15720" tabRatio="890" xr2:uid="{00000000-000D-0000-FFFF-FFFF00000000}"/>
  </bookViews>
  <sheets>
    <sheet name="Invitation NEW" sheetId="61" r:id="rId1"/>
    <sheet name="Application requirements" sheetId="57" r:id="rId2"/>
    <sheet name="Price schedule (Financial bid)" sheetId="66" r:id="rId3"/>
    <sheet name="Price schedule | Opt. services" sheetId="67" r:id="rId4"/>
    <sheet name="Total services + opt." sheetId="68" r:id="rId5"/>
    <sheet name="List of key experts" sheetId="65" r:id="rId6"/>
  </sheets>
  <externalReferences>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 localSheetId="3">'Price schedule | Opt. services'!$I$3:$L$3</definedName>
    <definedName name="Ersatzspalten">#REF!</definedName>
    <definedName name="Erstattungsart" localSheetId="5">[3]Lists!$B$4:$B$7</definedName>
    <definedName name="Erstattungsart" localSheetId="2">[4]Lists!$B$4:$B$7</definedName>
    <definedName name="Erstattungsart" localSheetId="3">[4]Lists!$B$4:$B$7</definedName>
    <definedName name="Erstattungsart" localSheetId="4">[4]Lists!$B$4:$B$7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5">'List of key experts'!$B$11:$B$16</definedName>
    <definedName name="lSFK" localSheetId="2">'[4]List of key experts'!$B$11:$B$34</definedName>
    <definedName name="lSFK" localSheetId="3">'[4]List of key experts'!$B$11:$B$34</definedName>
    <definedName name="lSFK" localSheetId="4">'[4]List of key experts'!$B$11:$B$34</definedName>
    <definedName name="lSFK">'[5]List of key experts'!$B$11:$B$34</definedName>
    <definedName name="pro_class">[1]legend!$F$1:$F$31</definedName>
    <definedName name="rZeilen" localSheetId="2">'Price schedule (Financial bid)'!#REF!</definedName>
    <definedName name="rZeilen" localSheetId="3">'Price schedule | Opt. services'!#REF!</definedName>
    <definedName name="rZeilen">#REF!</definedName>
    <definedName name="typeoftender">[1]legend!$A$23:$A$29</definedName>
    <definedName name="VENr">'[7]Preisblatt | Leistung'!#REF!</definedName>
    <definedName name="VEspalten">'[7]Preisblatt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61" l="1"/>
  <c r="E21" i="68"/>
  <c r="E17" i="68"/>
  <c r="E13" i="68"/>
  <c r="B3" i="68" l="1"/>
  <c r="B5" i="68"/>
  <c r="F27" i="67"/>
  <c r="B3" i="67"/>
  <c r="F21" i="67"/>
  <c r="F14" i="67"/>
  <c r="B14" i="67"/>
  <c r="F13" i="67"/>
  <c r="B13" i="67"/>
  <c r="B5" i="67"/>
  <c r="F27" i="66"/>
  <c r="F23" i="66"/>
  <c r="F21" i="66"/>
  <c r="F14" i="66"/>
  <c r="B14" i="66"/>
  <c r="F13" i="66"/>
  <c r="F16" i="66" s="1"/>
  <c r="B13" i="66"/>
  <c r="F16" i="67" l="1"/>
  <c r="F23" i="67"/>
  <c r="C8" i="65" l="1" a="1"/>
  <c r="C8" i="65" s="1"/>
  <c r="E6" i="65"/>
  <c r="B63" i="61"/>
  <c r="B55"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tc={25522A9A-5C59-467A-BA95-B0AE38A30815}</author>
    <author>tc={E854BF10-2F1C-44D3-9556-59D5A501B743}</author>
  </authors>
  <commentList>
    <comment ref="A12" authorId="0" shapeId="0" xr:uid="{25522A9A-5C59-467A-BA95-B0AE38A30815}">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E854BF10-2F1C-44D3-9556-59D5A501B743}">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tc={EC11CDFB-1E11-45F9-BC11-BB36EDEE8784}</author>
    <author>tc={0A353118-2E75-4562-B469-7E2CD6691A9A}</author>
    <author>tc={2867FF47-02CF-4079-B4E7-624A9E2CE473}</author>
  </authors>
  <commentList>
    <comment ref="A12" authorId="0" shapeId="0" xr:uid="{EC11CDFB-1E11-45F9-BC11-BB36EDEE8784}">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0A353118-2E75-4562-B469-7E2CD6691A9A}">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2867FF47-02CF-4079-B4E7-624A9E2CE473}">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<sst xmlns="http://schemas.openxmlformats.org/spreadsheetml/2006/main" count="392" uniqueCount="322">
  <si>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</si>
  <si>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</si>
  <si>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</si>
  <si>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</si>
  <si>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</si>
  <si>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</si>
  <si>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</si>
  <si>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</si>
  <si>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</si>
  <si>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</si>
  <si>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</si>
  <si>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</si>
  <si>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</si>
  <si>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</si>
  <si>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</si>
  <si>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</si>
  <si>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</si>
  <si>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</si>
  <si>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</si>
  <si>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</si>
  <si>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</si>
  <si>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</si>
  <si>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</si>
  <si>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</si>
  <si>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</si>
  <si>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</si>
  <si>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</si>
  <si>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</si>
  <si>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</si>
  <si>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</si>
  <si>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</si>
  <si>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</si>
  <si>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</si>
  <si>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</si>
  <si>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</si>
  <si>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</si>
  <si>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</si>
  <si>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</si>
  <si>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</si>
  <si>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</si>
  <si>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</si>
  <si>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</si>
  <si>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</si>
  <si>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</si>
  <si>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</si>
  <si>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</si>
  <si>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</si>
  <si>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</si>
  <si>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</si>
  <si>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</si>
  <si>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</si>
  <si>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</si>
  <si>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</si>
  <si>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r>
      <rPr>
        <b/>
        <sz val="11"/>
        <rFont val="Arial"/>
        <family val="2"/>
      </rPr>
      <t>Reference letters</t>
    </r>
    <r>
      <rPr>
        <sz val="11"/>
        <rFont val="Arial"/>
        <family val="2"/>
      </rPr>
      <t xml:space="preserve"> required according to the Annex 3 "Self-declaration"</t>
    </r>
  </si>
  <si>
    <r>
      <rPr>
        <b/>
        <sz val="11"/>
        <rFont val="Arial"/>
        <family val="2"/>
      </rPr>
      <t>Листи-відгуки</t>
    </r>
    <r>
      <rPr>
        <sz val="11"/>
        <rFont val="Arial"/>
        <family val="2"/>
      </rPr>
      <t>, що вимагаються згідно Додатку 3 "Декларація"</t>
    </r>
  </si>
  <si>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</si>
  <si>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</si>
  <si>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</si>
  <si>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</si>
  <si>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</si>
  <si>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</si>
  <si>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</si>
  <si>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</si>
  <si>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</si>
  <si>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</si>
  <si>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</si>
  <si>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</si>
  <si>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</si>
  <si>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</si>
  <si>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</si>
  <si>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</si>
  <si>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</si>
  <si>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</si>
  <si>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</si>
  <si>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</si>
  <si>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</si>
  <si>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</si>
  <si>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</si>
  <si>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</si>
  <si>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</si>
  <si>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</si>
  <si>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</si>
  <si>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</si>
  <si>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</si>
  <si>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</si>
  <si>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</si>
  <si>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</si>
  <si>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</si>
  <si>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</si>
  <si>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</si>
  <si>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</si>
  <si>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</si>
  <si>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</si>
  <si>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</si>
  <si>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</si>
  <si>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</si>
  <si>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</si>
  <si>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</si>
  <si>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</si>
  <si>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</si>
  <si>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</si>
  <si>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</si>
  <si>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</si>
  <si>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</si>
  <si>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</si>
  <si>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</si>
  <si>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</si>
  <si>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</si>
  <si>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</si>
  <si>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</si>
  <si>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</si>
  <si>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</si>
  <si>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</si>
  <si>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</si>
  <si>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</si>
  <si>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</si>
  <si>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</si>
  <si>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</si>
  <si>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</si>
  <si>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</si>
  <si>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</si>
  <si>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</si>
  <si>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</si>
  <si>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</si>
  <si>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</si>
  <si>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</si>
  <si>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</si>
  <si>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</si>
  <si>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</si>
  <si>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</si>
  <si>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</si>
  <si>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</si>
  <si>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</si>
  <si>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</si>
  <si>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</si>
  <si>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</si>
  <si>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</si>
  <si>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</si>
  <si>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</si>
  <si>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</si>
  <si>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</si>
  <si>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</si>
  <si>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</si>
  <si>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</si>
  <si>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</si>
  <si>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</si>
  <si>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</si>
  <si>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</si>
  <si>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</si>
  <si>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</si>
  <si>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</si>
  <si>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</si>
  <si>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</si>
  <si>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</si>
  <si>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</si>
  <si>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</si>
  <si>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</si>
  <si>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</si>
  <si>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</si>
  <si>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</si>
  <si>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</si>
  <si>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</si>
  <si>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</si>
  <si>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</si>
  <si>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</si>
  <si>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</si>
  <si>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</si>
  <si>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</si>
  <si>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</si>
  <si>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</si>
  <si>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</si>
  <si>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</si>
  <si>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</si>
  <si>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</si>
  <si>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</si>
  <si>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</si>
  <si>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</si>
  <si>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</si>
  <si>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</si>
  <si>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</si>
  <si>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</si>
  <si>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</si>
  <si>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</si>
  <si>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</si>
  <si>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</si>
  <si>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</si>
  <si>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</si>
  <si>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</si>
  <si>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</si>
  <si>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</si>
  <si>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</si>
  <si>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</si>
  <si>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</si>
  <si>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</si>
  <si>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</si>
  <si>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</si>
  <si>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</si>
  <si>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</si>
  <si>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</si>
  <si>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</si>
  <si>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</si>
  <si>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</si>
  <si>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</si>
  <si>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</si>
  <si>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</si>
  <si>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</si>
  <si>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</si>
  <si>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</si>
  <si>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</si>
  <si>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</si>
  <si>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</si>
  <si>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</si>
  <si>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</si>
  <si>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</si>
  <si>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</si>
  <si>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</si>
  <si>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</si>
  <si>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</si>
  <si>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</si>
  <si>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</si>
  <si>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</si>
  <si>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</si>
  <si>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</si>
  <si>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</si>
  <si>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</si>
  <si>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</si>
  <si>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</si>
  <si>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</si>
  <si>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</si>
  <si>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</si>
  <si>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</si>
  <si>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</si>
  <si>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</si>
  <si>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</si>
  <si>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</si>
  <si>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</si>
  <si>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</si>
  <si>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</si>
  <si>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</si>
  <si>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</si>
  <si>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</si>
  <si>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</si>
  <si>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</si>
  <si>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</si>
  <si>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</si>
  <si>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</si>
  <si>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</si>
  <si>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</si>
  <si>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</si>
  <si>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</si>
  <si>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</si>
  <si>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</si>
  <si>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</si>
  <si>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</si>
  <si>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</si>
  <si>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</si>
  <si>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</si>
  <si>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</si>
  <si>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</si>
  <si>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</si>
  <si>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</si>
  <si>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</si>
  <si>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</si>
  <si>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</si>
  <si>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</si>
  <si>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Key expert 1</t>
  </si>
  <si>
    <t>Key expert 2</t>
  </si>
  <si>
    <t>Key expert 3</t>
  </si>
  <si>
    <t>Key expert 4</t>
  </si>
  <si>
    <t>Key expert 5</t>
  </si>
  <si>
    <t>Key expert 6</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</si>
  <si>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</si>
  <si>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</si>
  <si>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</si>
  <si>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</si>
  <si>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</si>
  <si>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</si>
  <si>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</si>
  <si>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</si>
  <si>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</si>
  <si>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 xml:space="preserve">Учасник, що має намір брати участь в тендері, повинен надіслати підтвердження на електронну адресу:  </t>
  </si>
  <si>
    <t>G-012216-013</t>
  </si>
  <si>
    <t>Розробка дорожньої карти реалізації Національної стратегії кібербезпеки України та національного барометра ринку праці та дефіциту кадрів у сфері кібербезпеки в Україні</t>
  </si>
  <si>
    <t>Development of Implementation Roadmap for the Ukrainian National Cybersecurity Strategy and the National Barometer for Cybersecurity Jobs and Skills' Gap in Ukraine</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</si>
  <si>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</si>
  <si>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</si>
  <si>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</si>
  <si>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</si>
  <si>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</si>
  <si>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Quantity</t>
  </si>
  <si>
    <t>Remuneration</t>
  </si>
  <si>
    <t>Explanations</t>
  </si>
  <si>
    <t>Total</t>
  </si>
  <si>
    <t>Subtotal</t>
  </si>
  <si>
    <t>Type of reimbursement</t>
  </si>
  <si>
    <t>Number of expert-days</t>
  </si>
  <si>
    <t xml:space="preserve">Total </t>
  </si>
  <si>
    <t xml:space="preserve">Lump sum/number </t>
  </si>
  <si>
    <t>Budget/Price</t>
  </si>
  <si>
    <t>against evidence</t>
  </si>
  <si>
    <t>Position</t>
  </si>
  <si>
    <t>invoicing code</t>
  </si>
  <si>
    <t>Flexible remuneration item</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</si>
  <si>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</si>
  <si>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</si>
  <si>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</si>
  <si>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Fees and other costs related to contract</t>
  </si>
  <si>
    <t xml:space="preserve">Fee – daily rate
				item </t>
  </si>
  <si>
    <t>Other costs</t>
  </si>
  <si>
    <t>The price is fixed.</t>
  </si>
  <si>
    <r>
      <rPr>
        <b/>
        <sz val="11"/>
        <color theme="1"/>
        <rFont val="Arial"/>
        <family val="2"/>
      </rPr>
      <t xml:space="preserve">
</t>
    </r>
    <r>
      <rPr>
        <b/>
        <sz val="10"/>
        <color theme="1"/>
        <rFont val="Arial"/>
        <family val="2"/>
      </rPr>
      <t xml:space="preserve">
</t>
    </r>
    <r>
      <rPr>
        <b/>
        <sz val="14"/>
        <color theme="1"/>
        <rFont val="Arial"/>
        <family val="2"/>
      </rPr>
      <t>Price schedule - Opt. services</t>
    </r>
  </si>
  <si>
    <t>Total costs</t>
  </si>
  <si>
    <t>Total price schedule - Services + opt. services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</si>
  <si>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</si>
  <si>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</si>
  <si>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</si>
  <si>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</si>
  <si>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Fee – daily rate</t>
  </si>
  <si>
    <t>Уповноважний представник учасника (посада, ПІБ) / 
Authorized representative of the tenderer (position, name)</t>
  </si>
  <si>
    <r>
      <rPr>
        <b/>
        <sz val="11"/>
        <color theme="1"/>
        <rFont val="Arial"/>
        <family val="2"/>
      </rPr>
      <t xml:space="preserve">Комерційна пропозиція </t>
    </r>
    <r>
      <rPr>
        <sz val="11"/>
        <color theme="1"/>
        <rFont val="Arial"/>
        <family val="2"/>
      </rPr>
      <t xml:space="preserve">(Таблиця цін) за формою згідно із Додатком 5 </t>
    </r>
    <r>
      <rPr>
        <i/>
        <sz val="11"/>
        <color theme="1"/>
        <rFont val="Arial"/>
        <family val="2"/>
      </rPr>
      <t>(Services, Optional services, Total services + optional)</t>
    </r>
    <r>
      <rPr>
        <sz val="11"/>
        <color theme="1"/>
        <rFont val="Arial"/>
        <family val="2"/>
      </rPr>
      <t xml:space="preserve">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</si>
  <si>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color theme="1"/>
        <rFont val="Arial"/>
        <family val="2"/>
      </rPr>
      <t>Financial bid</t>
    </r>
    <r>
      <rPr>
        <sz val="11"/>
        <color theme="1"/>
        <rFont val="Arial"/>
        <family val="2"/>
      </rPr>
      <t xml:space="preserve"> (Price schedule) </t>
    </r>
    <r>
      <rPr>
        <i/>
        <sz val="11"/>
        <color theme="1"/>
        <rFont val="Arial"/>
        <family val="2"/>
      </rPr>
      <t>(Services, Optional services, Total services + optional)</t>
    </r>
    <r>
      <rPr>
        <sz val="11"/>
        <color theme="1"/>
        <rFont val="Arial"/>
        <family val="2"/>
      </rPr>
      <t xml:space="preserve"> with a signature and wet stamp (if wet stamp is applicable) in PDF. The file with the commercial offer should be named "Комерційна пропозиція_Financial Bid". Please refer to the template in Annex 5.</t>
    </r>
  </si>
  <si>
    <t>• концепція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</si>
</sst>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
    <numFmt numFmtId="165" formatCode="_-* #,##0.00\ [$₴-422]_-;\-* #,##0.00\ [$₴-422]_-;_-* &quot;-&quot;??\ [$₴-422]_-;_-@_-"/>
    <numFmt numFmtId="166" formatCode="#,##0.00_ ;\-#,##0.00\ "/>
    <numFmt numFmtId="167" formatCode="_-* #,##0.00\ &quot;€&quot;_-;\-* #,##0.00\ &quot;€&quot;_-;_-* &quot;-&quot;??\ &quot;€&quot;_-;_-@_-"/>
    <numFmt numFmtId="168" formatCode="_-* #,##0.00\ [$€-407]_-;\-* #,##0.00\ [$€-407]_-;_-* &quot;-&quot;??\ [$€-407]_-;_-@_-"/>
    <numFmt numFmtId="169" formatCode="#,##0.00\ &quot;€&quot;"/>
    <numFmt numFmtId="170" formatCode="#,##0.00\ [$₴-422]"/>
  </numFmts>
  <fonts count="6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sz val="10"/>
      <color theme="1"/>
      <name val="Arial"/>
      <family val="2"/>
    </font>
    <font>
      <sz val="9"/>
      <color theme="1"/>
      <name val="Calibri"/>
      <family val="2"/>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sz val="9"/>
      <color rgb="FFFF0000"/>
      <name val="Arial"/>
      <family val="2"/>
    </font>
    <font>
      <sz val="1"/>
      <name val="Arial"/>
      <family val="2"/>
    </font>
    <font>
      <b/>
      <sz val="14"/>
      <color rgb="FFFF0000"/>
      <name val="Arial"/>
      <family val="2"/>
    </font>
    <font>
      <sz val="8"/>
      <color theme="1"/>
      <name val="Arial"/>
      <family val="2"/>
    </font>
    <font>
      <b/>
      <sz val="8"/>
      <color theme="1"/>
      <name val="Arial"/>
      <family val="2"/>
    </font>
    <font>
      <i/>
      <sz val="11"/>
      <color theme="1"/>
      <name val="Arial"/>
      <family val="2"/>
    </font>
    <font>
      <b/>
      <sz val="1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rgb="FFFEF7E6"/>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style="medium">
        <color rgb="FF000000"/>
      </left>
      <right style="hair">
        <color theme="1"/>
      </right>
      <top style="hair">
        <color theme="1"/>
      </top>
      <bottom style="hair">
        <color theme="1"/>
      </bottom>
      <diagonal/>
    </border>
    <border>
      <left/>
      <right style="thin">
        <color rgb="FF000000"/>
      </right>
      <top style="thin">
        <color rgb="FF000000"/>
      </top>
      <bottom style="thin">
        <color rgb="FF000000"/>
      </bottom>
      <diagonal/>
    </border>
    <border>
      <left style="thin">
        <color rgb="FF000000"/>
      </left>
      <right/>
      <top/>
      <bottom style="thin">
        <color indexed="64"/>
      </bottom>
      <diagonal/>
    </border>
    <border>
      <left style="medium">
        <color rgb="FF000000"/>
      </left>
      <right/>
      <top/>
      <bottom/>
      <diagonal/>
    </border>
    <border>
      <left style="medium">
        <color rgb="FF000000"/>
      </left>
      <right/>
      <top/>
      <bottom style="thin">
        <color rgb="FF000000"/>
      </bottom>
      <diagonal/>
    </border>
    <border>
      <left style="medium">
        <color rgb="FF000000"/>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9" fillId="0" borderId="0"/>
    <xf numFmtId="167" fontId="49" fillId="0" borderId="0" applyFont="0" applyFill="0" applyBorder="0" applyAlignment="0" applyProtection="0"/>
  </cellStyleXfs>
  <cellXfs count="29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49" fontId="11" fillId="0" borderId="10" xfId="0" applyNumberFormat="1" applyFont="1" applyBorder="1" applyAlignment="1">
      <alignment vertical="top"/>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0" fontId="48" fillId="0" borderId="0" xfId="0" applyFont="1" applyAlignment="1">
      <alignment horizontal="left" vertical="top"/>
    </xf>
    <xf numFmtId="0" fontId="14" fillId="0" borderId="0" xfId="0" applyFont="1" applyAlignment="1">
      <alignment horizontal="left" vertical="center" wrapText="1"/>
    </xf>
    <xf numFmtId="0" fontId="13" fillId="2" borderId="0" xfId="0" applyFont="1" applyFill="1" applyAlignment="1">
      <alignment vertical="center" wrapText="1"/>
    </xf>
    <xf numFmtId="0" fontId="13" fillId="2" borderId="6" xfId="0" applyFont="1" applyFill="1" applyBorder="1" applyAlignment="1">
      <alignment vertical="center" wrapText="1"/>
    </xf>
    <xf numFmtId="0" fontId="13" fillId="12" borderId="8" xfId="0" applyFont="1" applyFill="1" applyBorder="1" applyAlignment="1">
      <alignment horizontal="left" vertical="center" wrapText="1"/>
    </xf>
    <xf numFmtId="0" fontId="13" fillId="12" borderId="9" xfId="0" applyFont="1" applyFill="1" applyBorder="1" applyAlignment="1">
      <alignment horizontal="left" vertical="center" wrapText="1"/>
    </xf>
    <xf numFmtId="0" fontId="48" fillId="0" borderId="0" xfId="40" applyFont="1" applyAlignment="1">
      <alignment vertical="center"/>
    </xf>
    <xf numFmtId="0" fontId="9" fillId="0" borderId="0" xfId="0" applyFont="1" applyAlignment="1">
      <alignment horizontal="left"/>
    </xf>
    <xf numFmtId="0" fontId="50" fillId="0" borderId="23" xfId="41" applyFont="1" applyBorder="1" applyAlignment="1">
      <alignment vertical="top" wrapText="1"/>
    </xf>
    <xf numFmtId="0" fontId="50" fillId="0" borderId="0" xfId="41" applyFont="1" applyAlignment="1">
      <alignment vertical="top" wrapText="1"/>
    </xf>
    <xf numFmtId="0" fontId="49" fillId="0" borderId="0" xfId="41" applyAlignment="1">
      <alignment vertical="center"/>
    </xf>
    <xf numFmtId="0" fontId="13" fillId="0" borderId="24"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4"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4" xfId="41" applyFont="1" applyBorder="1" applyAlignment="1">
      <alignment vertical="center"/>
    </xf>
    <xf numFmtId="0" fontId="45" fillId="0" borderId="0" xfId="41" applyFont="1" applyAlignment="1">
      <alignment horizontal="left" vertical="center"/>
    </xf>
    <xf numFmtId="0" fontId="46" fillId="0" borderId="24" xfId="41" applyFont="1" applyBorder="1" applyAlignment="1">
      <alignment horizontal="left" vertical="center"/>
    </xf>
    <xf numFmtId="0" fontId="47" fillId="0" borderId="24" xfId="41" applyFont="1" applyBorder="1" applyAlignment="1">
      <alignment vertical="center"/>
    </xf>
    <xf numFmtId="166" fontId="47" fillId="0" borderId="0" xfId="41" applyNumberFormat="1" applyFont="1" applyAlignment="1">
      <alignment horizontal="left" vertical="center"/>
    </xf>
    <xf numFmtId="0" fontId="52" fillId="0" borderId="25" xfId="41" applyFont="1" applyBorder="1" applyAlignment="1">
      <alignment vertical="center"/>
    </xf>
    <xf numFmtId="0" fontId="52" fillId="0" borderId="26" xfId="41" applyFont="1" applyBorder="1" applyAlignment="1">
      <alignment vertical="center"/>
    </xf>
    <xf numFmtId="165" fontId="52" fillId="0" borderId="26" xfId="41" applyNumberFormat="1" applyFont="1" applyBorder="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7" fillId="9" borderId="15"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49" fontId="46" fillId="10" borderId="21" xfId="41" applyNumberFormat="1" applyFont="1" applyFill="1" applyBorder="1" applyAlignment="1">
      <alignment vertical="center" wrapText="1"/>
    </xf>
    <xf numFmtId="165" fontId="46" fillId="10" borderId="16" xfId="41" applyNumberFormat="1" applyFont="1" applyFill="1" applyBorder="1" applyAlignment="1">
      <alignment vertical="center" shrinkToFit="1"/>
    </xf>
    <xf numFmtId="165" fontId="46" fillId="0" borderId="27" xfId="41" applyNumberFormat="1" applyFont="1" applyBorder="1" applyAlignment="1">
      <alignment vertical="center"/>
    </xf>
    <xf numFmtId="0" fontId="47" fillId="0" borderId="26" xfId="41" applyFont="1" applyBorder="1" applyAlignment="1">
      <alignment vertical="center"/>
    </xf>
    <xf numFmtId="165" fontId="47" fillId="0" borderId="26"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9" borderId="15" xfId="41" applyFont="1" applyFill="1" applyBorder="1" applyAlignment="1">
      <alignment horizontal="left" vertical="center" wrapText="1"/>
    </xf>
    <xf numFmtId="168" fontId="47" fillId="9" borderId="15" xfId="42" applyNumberFormat="1" applyFont="1" applyFill="1" applyBorder="1" applyAlignment="1">
      <alignment horizontal="center" vertical="center" wrapText="1"/>
    </xf>
    <xf numFmtId="0" fontId="46" fillId="0" borderId="27" xfId="41" applyFont="1" applyBorder="1" applyAlignment="1">
      <alignment horizontal="center" vertical="center"/>
    </xf>
    <xf numFmtId="0" fontId="46" fillId="0" borderId="27" xfId="41" applyFont="1" applyBorder="1" applyAlignment="1">
      <alignment vertical="center" wrapText="1"/>
    </xf>
    <xf numFmtId="49" fontId="46" fillId="0" borderId="16" xfId="41" applyNumberFormat="1" applyFont="1" applyBorder="1" applyAlignment="1">
      <alignment vertical="center" wrapText="1"/>
    </xf>
    <xf numFmtId="0" fontId="46" fillId="0" borderId="27" xfId="41" applyFont="1" applyBorder="1" applyAlignment="1">
      <alignment vertical="center"/>
    </xf>
    <xf numFmtId="49" fontId="46" fillId="0" borderId="28" xfId="41" applyNumberFormat="1" applyFont="1" applyBorder="1" applyAlignment="1">
      <alignment vertical="center" wrapText="1"/>
    </xf>
    <xf numFmtId="165" fontId="49" fillId="0" borderId="0" xfId="41" applyNumberFormat="1" applyAlignment="1">
      <alignment vertical="center"/>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56"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0" fontId="46" fillId="10" borderId="16" xfId="41" applyFont="1" applyFill="1" applyBorder="1" applyAlignment="1">
      <alignment horizontal="center" vertical="center"/>
    </xf>
    <xf numFmtId="49" fontId="57" fillId="10" borderId="16" xfId="41" applyNumberFormat="1" applyFont="1" applyFill="1" applyBorder="1" applyAlignment="1">
      <alignment vertical="center" wrapText="1"/>
    </xf>
    <xf numFmtId="0" fontId="50" fillId="0" borderId="29" xfId="40" applyFont="1" applyBorder="1" applyAlignment="1">
      <alignment vertical="top" wrapText="1"/>
    </xf>
    <xf numFmtId="0" fontId="50" fillId="0" borderId="0" xfId="40" applyFont="1" applyAlignment="1">
      <alignment vertical="top" wrapText="1"/>
    </xf>
    <xf numFmtId="0" fontId="13" fillId="0" borderId="24" xfId="40" applyFont="1" applyBorder="1" applyAlignment="1">
      <alignment vertical="center"/>
    </xf>
    <xf numFmtId="0" fontId="46" fillId="0" borderId="24" xfId="40" applyFont="1" applyBorder="1" applyAlignment="1">
      <alignment vertical="center"/>
    </xf>
    <xf numFmtId="49" fontId="46" fillId="0" borderId="0" xfId="40" applyNumberFormat="1" applyFont="1" applyAlignment="1">
      <alignment vertical="center" shrinkToFit="1"/>
    </xf>
    <xf numFmtId="0" fontId="45" fillId="0" borderId="24" xfId="40" applyFont="1" applyBorder="1" applyAlignment="1">
      <alignment vertical="center"/>
    </xf>
    <xf numFmtId="0" fontId="45" fillId="0" borderId="0" xfId="40" applyFont="1" applyAlignment="1">
      <alignment horizontal="left" vertical="center"/>
    </xf>
    <xf numFmtId="0" fontId="46" fillId="0" borderId="24" xfId="40" applyFont="1" applyBorder="1" applyAlignment="1">
      <alignment horizontal="left" vertical="center"/>
    </xf>
    <xf numFmtId="0" fontId="47" fillId="0" borderId="24" xfId="40" applyFont="1" applyBorder="1" applyAlignment="1">
      <alignment vertical="center"/>
    </xf>
    <xf numFmtId="0" fontId="47" fillId="0" borderId="0" xfId="40" applyFont="1" applyAlignment="1">
      <alignment horizontal="left" vertical="center"/>
    </xf>
    <xf numFmtId="0" fontId="52" fillId="0" borderId="25" xfId="40" applyFont="1" applyBorder="1" applyAlignment="1">
      <alignment vertical="center"/>
    </xf>
    <xf numFmtId="0" fontId="52" fillId="0" borderId="26" xfId="40" applyFont="1" applyBorder="1" applyAlignment="1">
      <alignment vertical="center"/>
    </xf>
    <xf numFmtId="0" fontId="52" fillId="0" borderId="0" xfId="40" applyFont="1" applyAlignment="1">
      <alignment vertical="center"/>
    </xf>
    <xf numFmtId="0" fontId="42" fillId="8" borderId="0" xfId="40" applyFont="1" applyFill="1" applyAlignment="1">
      <alignment vertical="center"/>
    </xf>
    <xf numFmtId="0" fontId="53" fillId="0" borderId="0" xfId="40" applyFont="1" applyAlignment="1">
      <alignment vertical="center"/>
    </xf>
    <xf numFmtId="165" fontId="46" fillId="10" borderId="16" xfId="40" applyNumberFormat="1" applyFont="1" applyFill="1" applyBorder="1" applyAlignment="1">
      <alignment vertical="center" shrinkToFit="1"/>
    </xf>
    <xf numFmtId="165" fontId="46" fillId="0" borderId="27" xfId="40" applyNumberFormat="1" applyFont="1" applyBorder="1" applyAlignment="1">
      <alignment vertical="center"/>
    </xf>
    <xf numFmtId="0" fontId="47" fillId="0" borderId="26" xfId="40" applyFont="1" applyBorder="1" applyAlignment="1">
      <alignment vertical="center"/>
    </xf>
    <xf numFmtId="165" fontId="47" fillId="0" borderId="26" xfId="40" applyNumberFormat="1" applyFont="1" applyBorder="1" applyAlignment="1">
      <alignment vertical="center"/>
    </xf>
    <xf numFmtId="0" fontId="54" fillId="0" borderId="0" xfId="40" applyFont="1" applyAlignment="1">
      <alignment vertical="center"/>
    </xf>
    <xf numFmtId="0" fontId="47" fillId="9" borderId="15" xfId="40" applyFont="1" applyFill="1" applyBorder="1" applyAlignment="1">
      <alignment horizontal="left" vertical="center" wrapText="1"/>
    </xf>
    <xf numFmtId="0" fontId="46" fillId="0" borderId="27" xfId="40" applyFont="1" applyBorder="1" applyAlignment="1">
      <alignment horizontal="center" vertical="center"/>
    </xf>
    <xf numFmtId="0" fontId="46" fillId="0" borderId="27" xfId="40" applyFont="1" applyBorder="1" applyAlignment="1">
      <alignment vertical="center" wrapText="1"/>
    </xf>
    <xf numFmtId="169" fontId="46" fillId="10" borderId="16" xfId="40" applyNumberFormat="1" applyFont="1" applyFill="1" applyBorder="1" applyAlignment="1">
      <alignment vertical="center" shrinkToFit="1"/>
    </xf>
    <xf numFmtId="0" fontId="46" fillId="0" borderId="27" xfId="40" applyFont="1" applyBorder="1" applyAlignment="1">
      <alignment vertical="center"/>
    </xf>
    <xf numFmtId="49" fontId="46" fillId="0" borderId="28" xfId="40" applyNumberFormat="1" applyFont="1" applyBorder="1" applyAlignment="1">
      <alignment vertical="center" wrapText="1"/>
    </xf>
    <xf numFmtId="0" fontId="56" fillId="0" borderId="0" xfId="40" applyFont="1" applyAlignment="1">
      <alignment horizontal="left" vertical="top" wrapText="1"/>
    </xf>
    <xf numFmtId="0" fontId="46" fillId="0" borderId="0" xfId="40" applyFont="1" applyAlignment="1">
      <alignment horizontal="left" vertical="top" wrapText="1"/>
    </xf>
    <xf numFmtId="0" fontId="46" fillId="0" borderId="0" xfId="40" applyFont="1" applyAlignment="1">
      <alignment vertical="center" wrapText="1"/>
    </xf>
    <xf numFmtId="0" fontId="58" fillId="2" borderId="0" xfId="41" applyFont="1" applyFill="1" applyAlignment="1">
      <alignment vertical="center"/>
    </xf>
    <xf numFmtId="0" fontId="47" fillId="0" borderId="30" xfId="40" applyFont="1" applyBorder="1" applyAlignment="1">
      <alignment vertical="center"/>
    </xf>
    <xf numFmtId="0" fontId="47" fillId="0" borderId="12" xfId="40" applyFont="1" applyBorder="1" applyAlignment="1">
      <alignment horizontal="left" vertical="center"/>
    </xf>
    <xf numFmtId="0" fontId="46" fillId="0" borderId="12" xfId="40" applyFont="1" applyBorder="1" applyAlignment="1">
      <alignment horizontal="left" vertical="center"/>
    </xf>
    <xf numFmtId="49" fontId="46" fillId="13" borderId="12" xfId="41" applyNumberFormat="1" applyFont="1" applyFill="1" applyBorder="1" applyAlignment="1">
      <alignment vertical="center" wrapText="1"/>
    </xf>
    <xf numFmtId="0" fontId="43" fillId="0" borderId="12" xfId="41" applyFont="1" applyBorder="1" applyAlignment="1">
      <alignment vertical="center"/>
    </xf>
    <xf numFmtId="0" fontId="46" fillId="10" borderId="16" xfId="40" applyFont="1" applyFill="1" applyBorder="1" applyAlignment="1">
      <alignment horizontal="center" vertical="center"/>
    </xf>
    <xf numFmtId="0" fontId="13" fillId="0" borderId="0" xfId="40" applyFont="1"/>
    <xf numFmtId="0" fontId="59" fillId="0" borderId="0" xfId="40" applyFont="1" applyAlignment="1">
      <alignment vertical="center"/>
    </xf>
    <xf numFmtId="0" fontId="36" fillId="0" borderId="0" xfId="40" applyFont="1" applyAlignment="1">
      <alignment horizontal="left" vertical="center" readingOrder="1"/>
    </xf>
    <xf numFmtId="0" fontId="46" fillId="0" borderId="31" xfId="40" applyFont="1" applyBorder="1"/>
    <xf numFmtId="0" fontId="46" fillId="0" borderId="0" xfId="40" applyFont="1"/>
    <xf numFmtId="170" fontId="47" fillId="0" borderId="26" xfId="40" applyNumberFormat="1" applyFont="1" applyBorder="1" applyAlignment="1">
      <alignment vertical="center"/>
    </xf>
    <xf numFmtId="169" fontId="47" fillId="0" borderId="26" xfId="40" applyNumberFormat="1" applyFont="1" applyBorder="1" applyAlignment="1">
      <alignment vertical="center"/>
    </xf>
    <xf numFmtId="0" fontId="42" fillId="0" borderId="0" xfId="40" applyFont="1" applyAlignment="1">
      <alignment vertical="center"/>
    </xf>
    <xf numFmtId="0" fontId="46" fillId="0" borderId="0" xfId="40" applyFont="1" applyAlignment="1">
      <alignment vertical="center"/>
    </xf>
    <xf numFmtId="0" fontId="47" fillId="0" borderId="0" xfId="40" applyFont="1" applyAlignment="1">
      <alignment horizontal="left" vertical="center" wrapText="1"/>
    </xf>
    <xf numFmtId="0" fontId="47" fillId="0" borderId="0" xfId="40" applyFont="1" applyAlignment="1">
      <alignment horizontal="center" vertical="center" wrapText="1"/>
    </xf>
    <xf numFmtId="0" fontId="60" fillId="0" borderId="0" xfId="40" applyFont="1" applyAlignment="1">
      <alignment vertical="center"/>
    </xf>
    <xf numFmtId="0" fontId="46" fillId="0" borderId="31" xfId="40" applyFont="1" applyBorder="1" applyAlignment="1">
      <alignment vertical="center"/>
    </xf>
    <xf numFmtId="0" fontId="47" fillId="0" borderId="32" xfId="40" applyFont="1" applyBorder="1" applyAlignment="1">
      <alignment vertical="center"/>
    </xf>
    <xf numFmtId="0" fontId="47" fillId="0" borderId="33" xfId="40" applyFont="1" applyBorder="1" applyAlignment="1">
      <alignment vertical="top"/>
    </xf>
    <xf numFmtId="49" fontId="46" fillId="0" borderId="12" xfId="40" applyNumberFormat="1" applyFont="1" applyBorder="1" applyAlignment="1">
      <alignment horizontal="center" vertical="top" shrinkToFit="1"/>
    </xf>
    <xf numFmtId="0" fontId="43" fillId="0" borderId="0" xfId="0" applyFont="1" applyAlignment="1">
      <alignment vertical="center"/>
    </xf>
    <xf numFmtId="49" fontId="46" fillId="10" borderId="0" xfId="40" applyNumberFormat="1" applyFont="1" applyFill="1" applyAlignment="1">
      <alignment vertical="center" wrapText="1"/>
    </xf>
    <xf numFmtId="49" fontId="46" fillId="13" borderId="0" xfId="40" applyNumberFormat="1" applyFont="1" applyFill="1" applyAlignment="1">
      <alignment vertical="center" wrapText="1"/>
    </xf>
    <xf numFmtId="0" fontId="16" fillId="2" borderId="1" xfId="0" applyFont="1" applyFill="1" applyBorder="1" applyAlignment="1">
      <alignment horizontal="left" vertical="center" wrapText="1"/>
    </xf>
    <xf numFmtId="0" fontId="16" fillId="0" borderId="11" xfId="0" applyFont="1" applyBorder="1" applyAlignment="1">
      <alignment horizontal="left" vertical="center" wrapText="1"/>
    </xf>
    <xf numFmtId="0" fontId="13" fillId="2" borderId="1"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6" fillId="2" borderId="11" xfId="0" applyFont="1" applyFill="1" applyBorder="1" applyAlignment="1">
      <alignment horizontal="left" vertical="center"/>
    </xf>
    <xf numFmtId="0" fontId="14" fillId="0" borderId="5" xfId="0" applyFont="1" applyBorder="1" applyAlignment="1">
      <alignmen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13" fillId="0" borderId="11" xfId="0" applyFont="1" applyBorder="1" applyAlignment="1">
      <alignment horizontal="left" vertical="center" wrapText="1"/>
    </xf>
    <xf numFmtId="0" fontId="10" fillId="2" borderId="1" xfId="0" applyFont="1" applyFill="1" applyBorder="1" applyAlignment="1">
      <alignment horizontal="left" vertical="center" wrapText="1"/>
    </xf>
    <xf numFmtId="0" fontId="10" fillId="0" borderId="11" xfId="0" applyFont="1" applyBorder="1" applyAlignment="1">
      <alignment horizontal="left" vertical="center" wrapText="1"/>
    </xf>
    <xf numFmtId="0" fontId="13" fillId="2" borderId="11" xfId="0" applyFont="1" applyFill="1" applyBorder="1" applyAlignment="1">
      <alignment horizontal="left" vertical="center"/>
    </xf>
    <xf numFmtId="0" fontId="14" fillId="0" borderId="5" xfId="0" applyFont="1" applyBorder="1" applyAlignment="1">
      <alignment vertical="center"/>
    </xf>
    <xf numFmtId="0" fontId="13" fillId="0" borderId="6" xfId="0" applyFont="1" applyBorder="1" applyAlignment="1">
      <alignment horizontal="left" vertical="center"/>
    </xf>
    <xf numFmtId="0" fontId="13" fillId="2" borderId="0" xfId="0" applyFont="1" applyFill="1" applyAlignment="1">
      <alignment horizontal="left" vertical="center" wrapText="1"/>
    </xf>
    <xf numFmtId="0" fontId="13" fillId="2" borderId="6" xfId="0" applyFont="1" applyFill="1" applyBorder="1" applyAlignment="1">
      <alignment horizontal="left" vertical="center"/>
    </xf>
    <xf numFmtId="0" fontId="13" fillId="0" borderId="8" xfId="0" applyFont="1" applyBorder="1" applyAlignment="1">
      <alignment horizontal="left" vertical="center" wrapText="1"/>
    </xf>
    <xf numFmtId="0" fontId="13" fillId="0" borderId="9" xfId="0" applyFont="1" applyBorder="1" applyAlignment="1">
      <alignment horizontal="left" vertical="center"/>
    </xf>
    <xf numFmtId="0" fontId="10" fillId="0" borderId="5" xfId="0" applyFont="1" applyBorder="1" applyAlignment="1">
      <alignment horizontal="center" vertical="center"/>
    </xf>
    <xf numFmtId="0" fontId="10" fillId="2" borderId="5" xfId="0" applyFont="1" applyFill="1" applyBorder="1" applyAlignment="1">
      <alignment horizontal="center" vertical="center"/>
    </xf>
    <xf numFmtId="0" fontId="10" fillId="0" borderId="7" xfId="0" applyFont="1" applyBorder="1" applyAlignment="1">
      <alignment horizontal="center" vertical="center"/>
    </xf>
    <xf numFmtId="0" fontId="16" fillId="0" borderId="6" xfId="0" applyFont="1" applyBorder="1" applyAlignment="1">
      <alignment horizontal="left" vertical="top" wrapText="1"/>
    </xf>
    <xf numFmtId="0" fontId="11" fillId="0" borderId="9" xfId="0" applyFont="1" applyBorder="1" applyAlignment="1">
      <alignment horizontal="left" vertical="top"/>
    </xf>
    <xf numFmtId="0" fontId="46" fillId="0" borderId="0" xfId="0" applyFont="1" applyAlignment="1">
      <alignment horizontal="right" vertical="center" wrapText="1"/>
    </xf>
    <xf numFmtId="49" fontId="46" fillId="10" borderId="0" xfId="40" applyNumberFormat="1" applyFont="1" applyFill="1" applyAlignment="1">
      <alignment horizontal="center" vertical="center" wrapText="1"/>
    </xf>
    <xf numFmtId="0" fontId="50" fillId="0" borderId="22" xfId="41" applyFont="1" applyBorder="1" applyAlignment="1">
      <alignment vertical="top" wrapText="1"/>
    </xf>
    <xf numFmtId="0" fontId="43" fillId="0" borderId="23" xfId="41" applyFont="1" applyBorder="1" applyAlignment="1">
      <alignment vertical="center"/>
    </xf>
    <xf numFmtId="14" fontId="46" fillId="10" borderId="0" xfId="41" applyNumberFormat="1" applyFont="1" applyFill="1" applyAlignment="1">
      <alignment horizontal="left" vertical="center"/>
    </xf>
    <xf numFmtId="0" fontId="43" fillId="0" borderId="0" xfId="41" applyFont="1" applyAlignment="1">
      <alignment vertical="center"/>
    </xf>
    <xf numFmtId="49" fontId="46" fillId="10" borderId="0" xfId="41" applyNumberFormat="1" applyFont="1" applyFill="1" applyAlignment="1">
      <alignment vertical="center"/>
    </xf>
    <xf numFmtId="49" fontId="46" fillId="10" borderId="0" xfId="41" applyNumberFormat="1" applyFont="1" applyFill="1" applyAlignment="1">
      <alignment vertical="center" wrapText="1"/>
    </xf>
    <xf numFmtId="0" fontId="43" fillId="0" borderId="0" xfId="0" applyFont="1" applyAlignment="1">
      <alignment horizontal="right" vertical="center"/>
    </xf>
    <xf numFmtId="0" fontId="30" fillId="0" borderId="0" xfId="1" applyFont="1" applyBorder="1" applyAlignment="1">
      <alignment horizontal="center" vertical="top"/>
    </xf>
    <xf numFmtId="0" fontId="28" fillId="0" borderId="6" xfId="0" applyFont="1" applyBorder="1" applyAlignment="1">
      <alignment horizontal="center" vertical="top"/>
    </xf>
    <xf numFmtId="0" fontId="63" fillId="0" borderId="0" xfId="0" applyFont="1" applyAlignment="1">
      <alignment horizontal="center"/>
    </xf>
    <xf numFmtId="0" fontId="63" fillId="0" borderId="6" xfId="0" applyFont="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center" wrapText="1"/>
    </xf>
    <xf numFmtId="0" fontId="27" fillId="0" borderId="6" xfId="1" applyFont="1" applyBorder="1" applyAlignment="1">
      <alignment horizontal="center" vertical="center" wrapText="1"/>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50" fillId="0" borderId="22" xfId="40" applyFont="1" applyBorder="1" applyAlignment="1">
      <alignment vertical="top" wrapText="1"/>
    </xf>
    <xf numFmtId="0" fontId="43" fillId="0" borderId="23" xfId="40" applyFont="1" applyBorder="1" applyAlignment="1">
      <alignment vertical="center"/>
    </xf>
    <xf numFmtId="0" fontId="50" fillId="0" borderId="34" xfId="40" applyFont="1" applyBorder="1" applyAlignment="1">
      <alignment horizontal="left" vertical="center" wrapText="1"/>
    </xf>
    <xf numFmtId="0" fontId="43" fillId="0" borderId="35" xfId="40" applyFont="1" applyBorder="1" applyAlignment="1">
      <alignment vertical="center"/>
    </xf>
    <xf numFmtId="0" fontId="43" fillId="0" borderId="36" xfId="40" applyFont="1" applyBorder="1" applyAlignment="1">
      <alignment vertical="center"/>
    </xf>
    <xf numFmtId="0" fontId="13" fillId="0" borderId="0" xfId="40" applyFont="1" applyAlignment="1">
      <alignment horizontal="center"/>
    </xf>
    <xf numFmtId="0" fontId="15" fillId="0" borderId="0" xfId="40" applyAlignment="1">
      <alignment vertical="center"/>
    </xf>
    <xf numFmtId="49" fontId="46" fillId="10" borderId="0" xfId="41" applyNumberFormat="1" applyFont="1" applyFill="1" applyAlignment="1">
      <alignment horizontal="center" vertical="center" shrinkToFit="1"/>
    </xf>
    <xf numFmtId="0" fontId="60" fillId="0" borderId="0" xfId="40" applyFont="1" applyAlignment="1">
      <alignment vertical="center" wrapText="1"/>
    </xf>
    <xf numFmtId="0" fontId="61" fillId="0" borderId="0" xfId="40" applyFont="1" applyAlignment="1">
      <alignment horizontal="left" vertical="top" wrapText="1"/>
    </xf>
    <xf numFmtId="0" fontId="60" fillId="0" borderId="0" xfId="40" applyFont="1" applyAlignment="1">
      <alignment horizontal="left" vertical="top" wrapText="1"/>
    </xf>
    <xf numFmtId="0" fontId="42" fillId="8" borderId="0" xfId="40" applyFont="1" applyFill="1" applyAlignment="1">
      <alignment vertical="center" wrapText="1"/>
    </xf>
    <xf numFmtId="0" fontId="43" fillId="0" borderId="0" xfId="40" applyFont="1" applyAlignment="1">
      <alignment vertical="center"/>
    </xf>
    <xf numFmtId="14" fontId="63" fillId="11" borderId="6" xfId="0" applyNumberFormat="1" applyFont="1" applyFill="1" applyBorder="1" applyAlignment="1">
      <alignment horizontal="left" vertical="top"/>
    </xf>
    <xf numFmtId="14" fontId="16" fillId="0" borderId="0" xfId="0" applyNumberFormat="1" applyFont="1" applyFill="1" applyAlignment="1">
      <alignment horizontal="center" vertical="top" wrapText="1"/>
    </xf>
    <xf numFmtId="0" fontId="16" fillId="0" borderId="6" xfId="0" applyFont="1" applyFill="1" applyBorder="1" applyAlignment="1">
      <alignment horizontal="center" vertical="top" wrapText="1"/>
    </xf>
  </cellXfs>
  <cellStyles count="43">
    <cellStyle name="Beschriftung" xfId="26" xr:uid="{2FF4461D-115F-48CC-A270-DDBCD79F679E}"/>
    <cellStyle name="Currency 2" xfId="42" xr:uid="{7B7984F1-C994-4AC3-A431-3D06967036B9}"/>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A71C50D-A8ED-434A-8BCF-B02B0D41EEF9}"/>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colors>
    <mruColors>
      <color rgb="FFFFF5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DD6DA4E4-E098-4799-BB8C-7466B5210ACE}"/>
            </a:ext>
          </a:extLst>
        </xdr:cNvPr>
        <xdr:cNvPicPr preferRelativeResize="0"/>
      </xdr:nvPicPr>
      <xdr:blipFill>
        <a:blip xmlns:r="http://schemas.openxmlformats.org/officeDocument/2006/relationships" r:embed="rId1" cstate="print"/>
        <a:stretch>
          <a:fillRect/>
        </a:stretch>
      </xdr:blipFill>
      <xdr:spPr>
        <a:xfrm>
          <a:off x="56261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248709</xdr:colOff>
      <xdr:row>0</xdr:row>
      <xdr:rowOff>0</xdr:rowOff>
    </xdr:from>
    <xdr:ext cx="2038350" cy="847725"/>
    <xdr:pic>
      <xdr:nvPicPr>
        <xdr:cNvPr id="4" name="image1.gif">
          <a:extLst>
            <a:ext uri="{FF2B5EF4-FFF2-40B4-BE49-F238E27FC236}">
              <a16:creationId xmlns:a16="http://schemas.microsoft.com/office/drawing/2014/main" id="{D14A0807-9F6B-444D-8B98-A373A394AC58}"/>
            </a:ext>
          </a:extLst>
        </xdr:cNvPr>
        <xdr:cNvPicPr preferRelativeResize="0"/>
      </xdr:nvPicPr>
      <xdr:blipFill>
        <a:blip xmlns:r="http://schemas.openxmlformats.org/officeDocument/2006/relationships" r:embed="rId1" cstate="print"/>
        <a:stretch>
          <a:fillRect/>
        </a:stretch>
      </xdr:blipFill>
      <xdr:spPr>
        <a:xfrm>
          <a:off x="5815542" y="0"/>
          <a:ext cx="2038350" cy="847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318560</xdr:colOff>
      <xdr:row>0</xdr:row>
      <xdr:rowOff>21167</xdr:rowOff>
    </xdr:from>
    <xdr:ext cx="1990725" cy="819150"/>
    <xdr:pic>
      <xdr:nvPicPr>
        <xdr:cNvPr id="2" name="image1.gif">
          <a:extLst>
            <a:ext uri="{FF2B5EF4-FFF2-40B4-BE49-F238E27FC236}">
              <a16:creationId xmlns:a16="http://schemas.microsoft.com/office/drawing/2014/main" id="{3FB84F5C-02BB-486D-813A-62B8F50583C7}"/>
            </a:ext>
          </a:extLst>
        </xdr:cNvPr>
        <xdr:cNvPicPr preferRelativeResize="0"/>
      </xdr:nvPicPr>
      <xdr:blipFill>
        <a:blip xmlns:r="http://schemas.openxmlformats.org/officeDocument/2006/relationships" r:embed="rId1" cstate="print"/>
        <a:stretch>
          <a:fillRect/>
        </a:stretch>
      </xdr:blipFill>
      <xdr:spPr>
        <a:xfrm>
          <a:off x="4811185" y="21167"/>
          <a:ext cx="1990725" cy="8191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216/10022587%20NCSCC%20Cyber%20Experts/01.%20Request/2026-05-11%20Local%20price%20estimate_NCSCC%20Cyber%20Experts%20Tender.xlsx" TargetMode="External"/><Relationship Id="rId2" Type="http://schemas.microsoft.com/office/2019/04/relationships/externalLinkLongPath" Target="/sites/CountryOfficeGIZUA-BVertrge/Freigegebene%20Dokumente/B%20Vertr&#228;ge/!%202026/G-012216/10022587%20NCSCC%20Cyber%20Experts/01.%20Request/2026-05-11%20Local%20price%20estimate_NCSCC%20Cyber%20Experts%20Tender.xlsx?C8399715" TargetMode="External"/><Relationship Id="rId1" Type="http://schemas.openxmlformats.org/officeDocument/2006/relationships/externalLinkPath" Target="file:///\\C8399715\2026-05-11%20Local%20price%20estimate_NCSCC%20Cyber%20Experts%20Tender.xlsx" TargetMode="External"/><Relationship Id="rId4" Type="http://schemas.openxmlformats.org/officeDocument/2006/relationships/externalLinkPath" Target="../../01.%20Request/2026-05-11%20Local%20price%20estimate_NCSCC%20Cyber%20Experts%20Tend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row r="5">
          <cell r="B5" t="str">
            <v>G-012216-013</v>
          </cell>
        </row>
      </sheetData>
      <sheetData sheetId="1"/>
      <sheetData sheetId="2"/>
      <sheetData sheetId="3"/>
      <sheetData sheetId="4">
        <row r="11">
          <cell r="B11" t="str">
            <v>Key Expert 1</v>
          </cell>
          <cell r="C11"/>
          <cell r="D11"/>
        </row>
        <row r="12">
          <cell r="B12" t="str">
            <v>Key expert 2</v>
          </cell>
          <cell r="C12"/>
          <cell r="D12" t="str">
            <v xml:space="preserve"> </v>
          </cell>
        </row>
        <row r="13">
          <cell r="B13"/>
          <cell r="C13"/>
          <cell r="D13"/>
        </row>
        <row r="14">
          <cell r="B14"/>
          <cell r="C14"/>
          <cell r="D14"/>
        </row>
        <row r="15">
          <cell r="B15"/>
          <cell r="C15"/>
          <cell r="D15"/>
        </row>
        <row r="16">
          <cell r="B16"/>
          <cell r="C16"/>
          <cell r="D16"/>
        </row>
        <row r="17">
          <cell r="B17"/>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C972585F-1A22-486A-B634-CD1095E2B3F6}"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C972585F-1A22-486A-B634-CD1095E2B3F6}" id="{25522A9A-5C59-467A-BA95-B0AE38A30815}">
    <text>Here, you can choose from the list of key experts or enter a position manually (such as expert x). The name is then filled in automatically.</text>
  </threadedComment>
  <threadedComment ref="B12" dT="2026-02-10T13:15:49.00" personId="{C972585F-1A22-486A-B634-CD1095E2B3F6}" id="{E854BF10-2F1C-44D3-9556-59D5A501B743}">
    <text>Is generated based on what is entered in the 'List of key experts'.
If the position is not available there, 'N.N.' appears here.</text>
  </threadedComment>
</ThreadedComments>
</file>

<file path=xl/threadedComments/threadedComment2.xml><?xml version="1.0" encoding="utf-8"?>
<ThreadedComments xmlns="http://schemas.microsoft.com/office/spreadsheetml/2018/threadedcomments" xmlns:x="http://schemas.openxmlformats.org/spreadsheetml/2006/main">
  <threadedComment ref="A12" dT="2026-02-10T13:15:49.00" personId="{C972585F-1A22-486A-B634-CD1095E2B3F6}" id="{EC11CDFB-1E11-45F9-BC11-BB36EDEE8784}">
    <text>Here, you can choose from the list of key experts or enter a position manually (such as expert x). The name is then filled in automatically.</text>
  </threadedComment>
  <threadedComment ref="B12" dT="2026-02-10T13:15:49.00" personId="{C972585F-1A22-486A-B634-CD1095E2B3F6}" id="{0A353118-2E75-4562-B469-7E2CD6691A9A}">
    <text>Is generated based on what is entered in the 'List of key experts'.
If the position is not available there, 'N.N.' appears here.</text>
  </threadedComment>
  <threadedComment ref="E12" dT="2026-02-10T13:15:49.00" personId="{C972585F-1A22-486A-B634-CD1095E2B3F6}" id="{2867FF47-02CF-4079-B4E7-624A9E2CE473}">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7"/>
  <sheetViews>
    <sheetView tabSelected="1" showWhiteSpace="0" topLeftCell="A47" zoomScaleNormal="100" zoomScalePageLayoutView="55" workbookViewId="0">
      <selection activeCell="D63" sqref="D63"/>
    </sheetView>
  </sheetViews>
  <sheetFormatPr defaultRowHeight="15" x14ac:dyDescent="0.25"/>
  <cols>
    <col min="1" max="1" width="3.5703125" style="4" customWidth="1"/>
    <col min="2" max="3" width="69.42578125" style="4" customWidth="1"/>
    <col min="4" max="4" width="40.7109375" style="46" customWidth="1"/>
    <col min="5" max="5" width="20.85546875" style="4" customWidth="1"/>
  </cols>
  <sheetData>
    <row r="1" spans="1:4" x14ac:dyDescent="0.25">
      <c r="A1" s="9"/>
      <c r="B1" s="25" t="s">
        <v>0</v>
      </c>
      <c r="C1" s="10" t="s">
        <v>1</v>
      </c>
    </row>
    <row r="2" spans="1:4" ht="15.75" x14ac:dyDescent="0.25">
      <c r="A2" s="9"/>
      <c r="B2" s="263">
        <v>7000011238</v>
      </c>
      <c r="C2" s="264"/>
      <c r="D2" s="47"/>
    </row>
    <row r="3" spans="1:4" ht="5.45" customHeight="1" x14ac:dyDescent="0.25">
      <c r="A3" s="9"/>
      <c r="C3" s="11"/>
    </row>
    <row r="4" spans="1:4" x14ac:dyDescent="0.25">
      <c r="A4" s="9"/>
      <c r="B4" s="25" t="s">
        <v>2</v>
      </c>
      <c r="C4" s="10" t="s">
        <v>3</v>
      </c>
    </row>
    <row r="5" spans="1:4" x14ac:dyDescent="0.25">
      <c r="A5" s="9"/>
      <c r="B5" s="265" t="s">
        <v>281</v>
      </c>
      <c r="C5" s="266"/>
      <c r="D5" s="47"/>
    </row>
    <row r="6" spans="1:4" ht="5.45" customHeight="1" x14ac:dyDescent="0.25">
      <c r="A6" s="9"/>
      <c r="C6" s="11"/>
    </row>
    <row r="7" spans="1:4" x14ac:dyDescent="0.25">
      <c r="A7" s="9"/>
      <c r="B7" s="25" t="s">
        <v>4</v>
      </c>
      <c r="C7" s="10" t="s">
        <v>5</v>
      </c>
    </row>
    <row r="8" spans="1:4" x14ac:dyDescent="0.25">
      <c r="A8" s="9"/>
      <c r="B8" s="265">
        <v>10022587</v>
      </c>
      <c r="C8" s="266"/>
      <c r="D8" s="47"/>
    </row>
    <row r="9" spans="1:4" ht="5.45" customHeight="1" x14ac:dyDescent="0.25">
      <c r="A9" s="9"/>
      <c r="C9" s="11"/>
    </row>
    <row r="10" spans="1:4" x14ac:dyDescent="0.25">
      <c r="A10" s="9"/>
      <c r="B10" s="25" t="s">
        <v>6</v>
      </c>
      <c r="C10" s="10" t="s">
        <v>7</v>
      </c>
    </row>
    <row r="11" spans="1:4" x14ac:dyDescent="0.25">
      <c r="A11" s="9"/>
      <c r="B11" s="267" t="s">
        <v>8</v>
      </c>
      <c r="C11" s="268"/>
    </row>
    <row r="12" spans="1:4" ht="5.45" customHeight="1" x14ac:dyDescent="0.25">
      <c r="A12" s="9"/>
      <c r="B12" s="12"/>
      <c r="C12" s="13"/>
    </row>
    <row r="13" spans="1:4" x14ac:dyDescent="0.25">
      <c r="A13" s="9"/>
      <c r="B13" s="25" t="s">
        <v>9</v>
      </c>
      <c r="C13" s="10" t="s">
        <v>10</v>
      </c>
    </row>
    <row r="14" spans="1:4" x14ac:dyDescent="0.25">
      <c r="A14" s="9"/>
      <c r="B14" s="269" t="s">
        <v>11</v>
      </c>
      <c r="C14" s="270"/>
    </row>
    <row r="15" spans="1:4" x14ac:dyDescent="0.25">
      <c r="A15" s="9"/>
      <c r="B15" s="25" t="s">
        <v>252</v>
      </c>
      <c r="C15" s="10" t="s">
        <v>253</v>
      </c>
    </row>
    <row r="16" spans="1:4" ht="54" customHeight="1" x14ac:dyDescent="0.25">
      <c r="A16" s="9"/>
      <c r="B16" s="115" t="s">
        <v>283</v>
      </c>
      <c r="C16" s="116" t="s">
        <v>282</v>
      </c>
    </row>
    <row r="17" spans="1:5" ht="18.600000000000001" customHeight="1" x14ac:dyDescent="0.25">
      <c r="A17" s="9"/>
      <c r="B17" s="14"/>
      <c r="C17" s="15"/>
    </row>
    <row r="18" spans="1:5" ht="18.600000000000001" customHeight="1" x14ac:dyDescent="0.25">
      <c r="A18" s="9"/>
      <c r="B18" s="271" t="s">
        <v>12</v>
      </c>
      <c r="C18" s="272"/>
    </row>
    <row r="19" spans="1:5" ht="20.100000000000001" customHeight="1" x14ac:dyDescent="0.25">
      <c r="A19" s="9"/>
      <c r="B19" s="6" t="s">
        <v>13</v>
      </c>
      <c r="C19" s="16" t="s">
        <v>14</v>
      </c>
    </row>
    <row r="20" spans="1:5" ht="89.1" customHeight="1" x14ac:dyDescent="0.25">
      <c r="A20" s="9"/>
      <c r="B20" s="17" t="s">
        <v>15</v>
      </c>
      <c r="C20" s="67" t="s">
        <v>16</v>
      </c>
    </row>
    <row r="21" spans="1:5" ht="32.450000000000003" customHeight="1" thickBot="1" x14ac:dyDescent="0.3">
      <c r="A21" s="9"/>
      <c r="B21" s="17" t="s">
        <v>17</v>
      </c>
      <c r="C21" s="18" t="s">
        <v>18</v>
      </c>
    </row>
    <row r="22" spans="1:5" ht="30" customHeight="1" x14ac:dyDescent="0.25">
      <c r="A22" s="8"/>
      <c r="B22" s="39" t="s">
        <v>19</v>
      </c>
      <c r="C22" s="31" t="s">
        <v>20</v>
      </c>
      <c r="D22" s="48"/>
    </row>
    <row r="23" spans="1:5" ht="20.45" customHeight="1" x14ac:dyDescent="0.25">
      <c r="A23" s="9"/>
      <c r="B23" s="261" t="s">
        <v>21</v>
      </c>
      <c r="C23" s="262"/>
    </row>
    <row r="24" spans="1:5" ht="15.95" customHeight="1" x14ac:dyDescent="0.25">
      <c r="A24" s="109"/>
      <c r="B24" s="110" t="s">
        <v>22</v>
      </c>
      <c r="C24" s="111" t="s">
        <v>23</v>
      </c>
    </row>
    <row r="25" spans="1:5" ht="15.95" customHeight="1" x14ac:dyDescent="0.25">
      <c r="A25" s="109"/>
      <c r="B25" s="112" t="s">
        <v>24</v>
      </c>
      <c r="C25" s="296">
        <v>46189</v>
      </c>
    </row>
    <row r="26" spans="1:5" ht="15.95" customHeight="1" x14ac:dyDescent="0.25">
      <c r="A26" s="9"/>
      <c r="B26" s="19" t="s">
        <v>25</v>
      </c>
      <c r="C26" s="16" t="s">
        <v>26</v>
      </c>
    </row>
    <row r="27" spans="1:5" ht="15.95" customHeight="1" thickBot="1" x14ac:dyDescent="0.3">
      <c r="A27" s="22"/>
      <c r="B27" s="40" t="s">
        <v>27</v>
      </c>
      <c r="C27" s="251">
        <f>B2</f>
        <v>7000011238</v>
      </c>
    </row>
    <row r="28" spans="1:5" s="3" customFormat="1" ht="28.5" x14ac:dyDescent="0.25">
      <c r="A28" s="77"/>
      <c r="B28" s="72" t="s">
        <v>28</v>
      </c>
      <c r="C28" s="73" t="s">
        <v>280</v>
      </c>
      <c r="D28" s="75"/>
      <c r="E28" s="5"/>
    </row>
    <row r="29" spans="1:5" s="3" customFormat="1" x14ac:dyDescent="0.25">
      <c r="A29" s="20"/>
      <c r="B29" s="273" t="s">
        <v>29</v>
      </c>
      <c r="C29" s="274"/>
      <c r="D29" s="49"/>
      <c r="E29" s="5"/>
    </row>
    <row r="30" spans="1:5" s="3" customFormat="1" ht="45.6" customHeight="1" thickBot="1" x14ac:dyDescent="0.3">
      <c r="A30" s="78"/>
      <c r="B30" s="52" t="s">
        <v>30</v>
      </c>
      <c r="C30" s="74" t="s">
        <v>31</v>
      </c>
      <c r="D30" s="49"/>
      <c r="E30" s="5"/>
    </row>
    <row r="31" spans="1:5" ht="72.599999999999994" customHeight="1" x14ac:dyDescent="0.25">
      <c r="A31" s="9"/>
      <c r="B31" s="17" t="s">
        <v>32</v>
      </c>
      <c r="C31" s="18" t="s">
        <v>33</v>
      </c>
    </row>
    <row r="32" spans="1:5" ht="28.5" x14ac:dyDescent="0.25">
      <c r="A32" s="9"/>
      <c r="B32" s="17" t="s">
        <v>34</v>
      </c>
      <c r="C32" s="18" t="s">
        <v>35</v>
      </c>
      <c r="D32" s="47"/>
    </row>
    <row r="33" spans="1:6" ht="28.5" x14ac:dyDescent="0.25">
      <c r="A33" s="9"/>
      <c r="B33" s="17" t="s">
        <v>36</v>
      </c>
      <c r="C33" s="18" t="s">
        <v>37</v>
      </c>
    </row>
    <row r="34" spans="1:6" ht="28.5" x14ac:dyDescent="0.25">
      <c r="A34" s="9"/>
      <c r="B34" s="17" t="s">
        <v>38</v>
      </c>
      <c r="C34" s="18" t="s">
        <v>39</v>
      </c>
    </row>
    <row r="35" spans="1:6" s="3" customFormat="1" ht="5.0999999999999996" customHeight="1" thickBot="1" x14ac:dyDescent="0.3">
      <c r="A35" s="20"/>
      <c r="B35" s="7"/>
      <c r="C35" s="21"/>
      <c r="D35" s="49"/>
      <c r="E35" s="5"/>
    </row>
    <row r="36" spans="1:6" ht="32.1" customHeight="1" x14ac:dyDescent="0.25">
      <c r="A36" s="28"/>
      <c r="B36" s="33" t="s">
        <v>40</v>
      </c>
      <c r="C36" s="34" t="s">
        <v>41</v>
      </c>
    </row>
    <row r="37" spans="1:6" x14ac:dyDescent="0.25">
      <c r="A37" s="29">
        <v>1</v>
      </c>
      <c r="B37" s="27" t="s">
        <v>42</v>
      </c>
      <c r="C37" s="30" t="s">
        <v>43</v>
      </c>
    </row>
    <row r="38" spans="1:6" ht="59.45" customHeight="1" x14ac:dyDescent="0.25">
      <c r="A38" s="29"/>
      <c r="B38" s="230" t="s">
        <v>246</v>
      </c>
      <c r="C38" s="237" t="s">
        <v>247</v>
      </c>
    </row>
    <row r="39" spans="1:6" ht="56.45" customHeight="1" x14ac:dyDescent="0.25">
      <c r="A39" s="29"/>
      <c r="B39" s="230" t="s">
        <v>249</v>
      </c>
      <c r="C39" s="237" t="s">
        <v>248</v>
      </c>
    </row>
    <row r="40" spans="1:6" ht="235.5" customHeight="1" x14ac:dyDescent="0.25">
      <c r="A40" s="29"/>
      <c r="B40" s="230" t="s">
        <v>251</v>
      </c>
      <c r="C40" s="231" t="s">
        <v>250</v>
      </c>
      <c r="D40" s="79"/>
      <c r="E40" s="80"/>
      <c r="F40" s="75"/>
    </row>
    <row r="41" spans="1:6" ht="45" x14ac:dyDescent="0.25">
      <c r="A41" s="29">
        <v>2</v>
      </c>
      <c r="B41" s="238" t="s">
        <v>44</v>
      </c>
      <c r="C41" s="239" t="s">
        <v>45</v>
      </c>
    </row>
    <row r="42" spans="1:6" s="90" customFormat="1" ht="56.1" customHeight="1" x14ac:dyDescent="0.25">
      <c r="A42" s="87" t="s">
        <v>46</v>
      </c>
      <c r="B42" s="228" t="s">
        <v>276</v>
      </c>
      <c r="C42" s="229" t="s">
        <v>275</v>
      </c>
      <c r="D42" s="88"/>
      <c r="E42" s="89"/>
    </row>
    <row r="43" spans="1:6" ht="57.75" x14ac:dyDescent="0.25">
      <c r="A43" s="81" t="s">
        <v>47</v>
      </c>
      <c r="B43" s="230" t="s">
        <v>274</v>
      </c>
      <c r="C43" s="231" t="s">
        <v>273</v>
      </c>
      <c r="D43" s="234"/>
    </row>
    <row r="44" spans="1:6" s="3" customFormat="1" ht="60" customHeight="1" x14ac:dyDescent="0.25">
      <c r="A44" s="81" t="s">
        <v>48</v>
      </c>
      <c r="B44" s="228" t="s">
        <v>272</v>
      </c>
      <c r="C44" s="232" t="s">
        <v>277</v>
      </c>
      <c r="D44" s="234"/>
      <c r="E44" s="80"/>
    </row>
    <row r="45" spans="1:6" ht="16.5" customHeight="1" x14ac:dyDescent="0.25">
      <c r="A45" s="81" t="s">
        <v>49</v>
      </c>
      <c r="B45" s="230" t="s">
        <v>50</v>
      </c>
      <c r="C45" s="240" t="s">
        <v>51</v>
      </c>
      <c r="D45" s="234"/>
    </row>
    <row r="46" spans="1:6" ht="18" customHeight="1" x14ac:dyDescent="0.25">
      <c r="A46" s="81" t="s">
        <v>52</v>
      </c>
      <c r="B46" s="228" t="s">
        <v>53</v>
      </c>
      <c r="C46" s="233" t="s">
        <v>54</v>
      </c>
      <c r="D46" s="234"/>
    </row>
    <row r="47" spans="1:6" ht="75.95" customHeight="1" x14ac:dyDescent="0.25">
      <c r="A47" s="81" t="s">
        <v>55</v>
      </c>
      <c r="B47" s="230" t="s">
        <v>320</v>
      </c>
      <c r="C47" s="231" t="s">
        <v>319</v>
      </c>
      <c r="D47" s="82"/>
    </row>
    <row r="48" spans="1:6" ht="60" customHeight="1" x14ac:dyDescent="0.25">
      <c r="A48" s="9"/>
      <c r="B48" s="235" t="s">
        <v>56</v>
      </c>
      <c r="C48" s="236" t="s">
        <v>57</v>
      </c>
    </row>
    <row r="49" spans="1:4" ht="18.95" customHeight="1" x14ac:dyDescent="0.25">
      <c r="A49" s="9"/>
      <c r="B49" s="60" t="s">
        <v>58</v>
      </c>
      <c r="C49" s="250" t="s">
        <v>59</v>
      </c>
      <c r="D49" s="50"/>
    </row>
    <row r="50" spans="1:4" ht="18.95" customHeight="1" x14ac:dyDescent="0.25">
      <c r="A50" s="9"/>
      <c r="B50" s="60" t="s">
        <v>60</v>
      </c>
      <c r="C50" s="250" t="s">
        <v>321</v>
      </c>
      <c r="D50" s="50"/>
    </row>
    <row r="51" spans="1:4" ht="59.1" customHeight="1" x14ac:dyDescent="0.25">
      <c r="A51" s="9"/>
      <c r="B51" s="17" t="s">
        <v>61</v>
      </c>
      <c r="C51" s="18" t="s">
        <v>62</v>
      </c>
      <c r="D51" s="50"/>
    </row>
    <row r="52" spans="1:4" ht="19.5" customHeight="1" x14ac:dyDescent="0.25">
      <c r="A52" s="9"/>
      <c r="B52" s="83" t="s">
        <v>63</v>
      </c>
      <c r="C52" s="84" t="s">
        <v>64</v>
      </c>
      <c r="D52" s="41"/>
    </row>
    <row r="53" spans="1:4" ht="45.6" customHeight="1" thickBot="1" x14ac:dyDescent="0.3">
      <c r="A53" s="9"/>
      <c r="B53" s="17" t="s">
        <v>65</v>
      </c>
      <c r="C53" s="18" t="s">
        <v>66</v>
      </c>
      <c r="D53" s="41"/>
    </row>
    <row r="54" spans="1:4" ht="31.5" customHeight="1" x14ac:dyDescent="0.25">
      <c r="A54" s="8"/>
      <c r="B54" s="35" t="s">
        <v>67</v>
      </c>
      <c r="C54" s="31" t="s">
        <v>68</v>
      </c>
    </row>
    <row r="55" spans="1:4" x14ac:dyDescent="0.25">
      <c r="A55" s="9"/>
      <c r="B55" s="297">
        <f>C25-3</f>
        <v>46186</v>
      </c>
      <c r="C55" s="298"/>
      <c r="D55" s="47"/>
    </row>
    <row r="56" spans="1:4" x14ac:dyDescent="0.25">
      <c r="A56" s="9"/>
      <c r="B56" s="19" t="s">
        <v>69</v>
      </c>
      <c r="C56" s="16" t="s">
        <v>70</v>
      </c>
    </row>
    <row r="57" spans="1:4" x14ac:dyDescent="0.25">
      <c r="A57" s="9"/>
      <c r="B57" s="279" t="s">
        <v>29</v>
      </c>
      <c r="C57" s="280"/>
    </row>
    <row r="58" spans="1:4" ht="29.25" thickBot="1" x14ac:dyDescent="0.3">
      <c r="A58" s="22"/>
      <c r="B58" s="23" t="s">
        <v>71</v>
      </c>
      <c r="C58" s="24" t="s">
        <v>72</v>
      </c>
    </row>
    <row r="59" spans="1:4" ht="16.5" customHeight="1" x14ac:dyDescent="0.25">
      <c r="A59" s="8"/>
      <c r="B59" s="26" t="s">
        <v>73</v>
      </c>
      <c r="C59" s="32" t="s">
        <v>74</v>
      </c>
    </row>
    <row r="60" spans="1:4" ht="17.100000000000001" customHeight="1" x14ac:dyDescent="0.25">
      <c r="A60" s="9"/>
      <c r="B60" s="17" t="s">
        <v>75</v>
      </c>
      <c r="C60" s="18" t="s">
        <v>76</v>
      </c>
    </row>
    <row r="61" spans="1:4" ht="17.100000000000001" customHeight="1" x14ac:dyDescent="0.25">
      <c r="A61" s="9"/>
      <c r="B61" s="297">
        <f>C25+8</f>
        <v>46197</v>
      </c>
      <c r="C61" s="298"/>
      <c r="D61" s="47"/>
    </row>
    <row r="62" spans="1:4" ht="30.95" customHeight="1" x14ac:dyDescent="0.25">
      <c r="A62" s="9"/>
      <c r="B62" s="6" t="s">
        <v>77</v>
      </c>
      <c r="C62" s="18" t="s">
        <v>78</v>
      </c>
    </row>
    <row r="63" spans="1:4" ht="17.100000000000001" customHeight="1" x14ac:dyDescent="0.25">
      <c r="A63" s="9"/>
      <c r="B63" s="297">
        <f>C25+30</f>
        <v>46219</v>
      </c>
      <c r="C63" s="298"/>
      <c r="D63" s="47"/>
    </row>
    <row r="64" spans="1:4" ht="17.100000000000001" customHeight="1" x14ac:dyDescent="0.25">
      <c r="A64" s="9"/>
      <c r="B64" s="6" t="s">
        <v>79</v>
      </c>
      <c r="C64" s="16" t="s">
        <v>80</v>
      </c>
    </row>
    <row r="65" spans="1:5" ht="17.100000000000001" customHeight="1" thickBot="1" x14ac:dyDescent="0.3">
      <c r="A65" s="22"/>
      <c r="B65" s="281" t="s">
        <v>81</v>
      </c>
      <c r="C65" s="282"/>
    </row>
    <row r="66" spans="1:5" ht="38.25" customHeight="1" thickBot="1" x14ac:dyDescent="0.3">
      <c r="A66" s="22"/>
      <c r="B66" s="117" t="s">
        <v>82</v>
      </c>
      <c r="C66" s="118" t="s">
        <v>83</v>
      </c>
      <c r="D66" s="114"/>
    </row>
    <row r="67" spans="1:5" ht="71.45" customHeight="1" x14ac:dyDescent="0.25">
      <c r="A67" s="9"/>
      <c r="B67" s="17" t="s">
        <v>84</v>
      </c>
      <c r="C67" s="18" t="s">
        <v>85</v>
      </c>
    </row>
    <row r="68" spans="1:5" ht="28.5" x14ac:dyDescent="0.25">
      <c r="A68" s="9"/>
      <c r="B68" s="17" t="s">
        <v>86</v>
      </c>
      <c r="C68" s="18" t="s">
        <v>87</v>
      </c>
    </row>
    <row r="69" spans="1:5" ht="23.45" customHeight="1" x14ac:dyDescent="0.25">
      <c r="A69" s="9"/>
      <c r="B69" s="275" t="s">
        <v>88</v>
      </c>
      <c r="C69" s="276"/>
    </row>
    <row r="70" spans="1:5" ht="21" customHeight="1" x14ac:dyDescent="0.25">
      <c r="A70" s="9"/>
      <c r="B70" s="6" t="s">
        <v>89</v>
      </c>
      <c r="C70" s="16" t="s">
        <v>90</v>
      </c>
    </row>
    <row r="71" spans="1:5" ht="30.95" customHeight="1" thickBot="1" x14ac:dyDescent="0.3">
      <c r="A71" s="9"/>
      <c r="B71" s="17" t="s">
        <v>91</v>
      </c>
      <c r="C71" s="18" t="s">
        <v>92</v>
      </c>
    </row>
    <row r="72" spans="1:5" x14ac:dyDescent="0.25">
      <c r="A72" s="8"/>
      <c r="B72" s="37" t="s">
        <v>93</v>
      </c>
      <c r="C72" s="32" t="s">
        <v>94</v>
      </c>
    </row>
    <row r="73" spans="1:5" ht="42.75" x14ac:dyDescent="0.25">
      <c r="A73" s="36">
        <v>1</v>
      </c>
      <c r="B73" s="235" t="s">
        <v>95</v>
      </c>
      <c r="C73" s="236" t="s">
        <v>96</v>
      </c>
      <c r="D73" s="241"/>
    </row>
    <row r="74" spans="1:5" ht="70.5" customHeight="1" x14ac:dyDescent="0.25">
      <c r="A74" s="36">
        <v>2</v>
      </c>
      <c r="B74" s="235" t="s">
        <v>97</v>
      </c>
      <c r="C74" s="236" t="s">
        <v>98</v>
      </c>
      <c r="D74" s="241"/>
    </row>
    <row r="75" spans="1:5" x14ac:dyDescent="0.25">
      <c r="A75" s="36"/>
      <c r="B75" s="277" t="s">
        <v>99</v>
      </c>
      <c r="C75" s="278"/>
      <c r="D75" s="241"/>
    </row>
    <row r="76" spans="1:5" x14ac:dyDescent="0.25">
      <c r="A76" s="247">
        <v>3</v>
      </c>
      <c r="B76" s="235" t="s">
        <v>100</v>
      </c>
      <c r="C76" s="242" t="s">
        <v>101</v>
      </c>
      <c r="D76" s="241"/>
    </row>
    <row r="77" spans="1:5" ht="28.5" x14ac:dyDescent="0.25">
      <c r="A77" s="247">
        <v>4</v>
      </c>
      <c r="B77" s="235" t="s">
        <v>102</v>
      </c>
      <c r="C77" s="236" t="s">
        <v>103</v>
      </c>
      <c r="D77" s="241"/>
    </row>
    <row r="78" spans="1:5" x14ac:dyDescent="0.25">
      <c r="A78" s="247">
        <v>5</v>
      </c>
      <c r="B78" s="235" t="s">
        <v>104</v>
      </c>
      <c r="C78" s="242" t="s">
        <v>105</v>
      </c>
      <c r="D78" s="241"/>
    </row>
    <row r="79" spans="1:5" x14ac:dyDescent="0.25">
      <c r="A79" s="247">
        <v>6</v>
      </c>
      <c r="B79" s="235" t="s">
        <v>106</v>
      </c>
      <c r="C79" s="242" t="s">
        <v>107</v>
      </c>
      <c r="D79" s="241"/>
      <c r="E79" s="69"/>
    </row>
    <row r="80" spans="1:5" x14ac:dyDescent="0.25">
      <c r="A80" s="248">
        <v>7</v>
      </c>
      <c r="B80" s="243" t="s">
        <v>254</v>
      </c>
      <c r="C80" s="244" t="s">
        <v>271</v>
      </c>
      <c r="D80" s="241"/>
      <c r="E80" s="69"/>
    </row>
    <row r="81" spans="1:4" ht="15.75" thickBot="1" x14ac:dyDescent="0.3">
      <c r="A81" s="249">
        <v>8</v>
      </c>
      <c r="B81" s="245" t="s">
        <v>108</v>
      </c>
      <c r="C81" s="246" t="s">
        <v>109</v>
      </c>
      <c r="D81" s="241"/>
    </row>
    <row r="82" spans="1:4" x14ac:dyDescent="0.25">
      <c r="B82" s="6"/>
      <c r="C82" s="6"/>
    </row>
    <row r="83" spans="1:4" x14ac:dyDescent="0.25">
      <c r="B83" s="6"/>
      <c r="C83" s="6"/>
      <c r="D83" s="6"/>
    </row>
    <row r="84" spans="1:4" x14ac:dyDescent="0.25">
      <c r="C84" s="6"/>
    </row>
    <row r="85" spans="1:4" x14ac:dyDescent="0.25">
      <c r="B85" s="6"/>
      <c r="C85" s="6"/>
    </row>
    <row r="86" spans="1:4" x14ac:dyDescent="0.25">
      <c r="B86" s="6"/>
      <c r="C86" s="6"/>
    </row>
    <row r="87" spans="1:4" x14ac:dyDescent="0.25">
      <c r="B87" s="6"/>
      <c r="C87" s="6"/>
    </row>
  </sheetData>
  <mergeCells count="15">
    <mergeCell ref="B29:C29"/>
    <mergeCell ref="B69:C69"/>
    <mergeCell ref="B75:C75"/>
    <mergeCell ref="B55:C55"/>
    <mergeCell ref="B57:C57"/>
    <mergeCell ref="B61:C61"/>
    <mergeCell ref="B63:C63"/>
    <mergeCell ref="B65:C65"/>
    <mergeCell ref="B23:C23"/>
    <mergeCell ref="B2:C2"/>
    <mergeCell ref="B5:C5"/>
    <mergeCell ref="B8:C8"/>
    <mergeCell ref="B11:C11"/>
    <mergeCell ref="B14:C14"/>
    <mergeCell ref="B18:C18"/>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5" x14ac:dyDescent="0.25"/>
  <cols>
    <col min="1" max="1" width="3.85546875" style="42" customWidth="1"/>
    <col min="2" max="3" width="68.5703125" style="6" customWidth="1"/>
    <col min="4" max="4" width="58.140625" style="6" customWidth="1"/>
    <col min="5" max="5" width="31.140625" customWidth="1"/>
    <col min="6" max="6" width="37.5703125" customWidth="1"/>
  </cols>
  <sheetData>
    <row r="1" spans="1:5" ht="45" customHeight="1" x14ac:dyDescent="0.25">
      <c r="A1" s="53"/>
      <c r="B1" s="26" t="s">
        <v>110</v>
      </c>
      <c r="C1" s="54" t="s">
        <v>96</v>
      </c>
      <c r="D1" s="17"/>
      <c r="E1" s="1"/>
    </row>
    <row r="2" spans="1:5" ht="29.25" thickBot="1" x14ac:dyDescent="0.3">
      <c r="A2" s="36"/>
      <c r="B2" s="17" t="s">
        <v>111</v>
      </c>
      <c r="C2" s="18" t="s">
        <v>112</v>
      </c>
      <c r="D2" s="17"/>
      <c r="E2" s="1"/>
    </row>
    <row r="3" spans="1:5" x14ac:dyDescent="0.25">
      <c r="A3" s="53">
        <v>1</v>
      </c>
      <c r="B3" s="26" t="s">
        <v>113</v>
      </c>
      <c r="C3" s="54" t="s">
        <v>114</v>
      </c>
      <c r="D3" s="17"/>
      <c r="E3" s="1"/>
    </row>
    <row r="4" spans="1:5" ht="47.1" customHeight="1" x14ac:dyDescent="0.25">
      <c r="A4" s="36"/>
      <c r="B4" s="17" t="s">
        <v>115</v>
      </c>
      <c r="C4" s="18" t="s">
        <v>116</v>
      </c>
      <c r="D4" s="17"/>
      <c r="E4" s="1"/>
    </row>
    <row r="5" spans="1:5" ht="29.45" customHeight="1" x14ac:dyDescent="0.25">
      <c r="A5" s="36"/>
      <c r="B5" s="17" t="s">
        <v>117</v>
      </c>
      <c r="C5" s="18" t="s">
        <v>118</v>
      </c>
      <c r="D5" s="17"/>
      <c r="E5" s="1"/>
    </row>
    <row r="6" spans="1:5" x14ac:dyDescent="0.25">
      <c r="A6" s="36"/>
      <c r="B6" s="279" t="s">
        <v>21</v>
      </c>
      <c r="C6" s="280"/>
      <c r="D6" s="17"/>
      <c r="E6" s="1"/>
    </row>
    <row r="7" spans="1:5" ht="30" x14ac:dyDescent="0.25">
      <c r="A7" s="36"/>
      <c r="B7" s="55" t="s">
        <v>119</v>
      </c>
      <c r="C7" s="56" t="s">
        <v>120</v>
      </c>
      <c r="D7" s="17"/>
      <c r="E7" s="1"/>
    </row>
    <row r="8" spans="1:5" ht="28.5" x14ac:dyDescent="0.25">
      <c r="A8" s="36"/>
      <c r="B8" s="17" t="s">
        <v>121</v>
      </c>
      <c r="C8" s="18" t="s">
        <v>122</v>
      </c>
      <c r="D8" s="17"/>
      <c r="E8" s="1"/>
    </row>
    <row r="9" spans="1:5" x14ac:dyDescent="0.25">
      <c r="A9" s="36"/>
      <c r="B9" s="17" t="s">
        <v>123</v>
      </c>
      <c r="C9" s="18" t="s">
        <v>124</v>
      </c>
      <c r="D9" s="17"/>
      <c r="E9" s="1"/>
    </row>
    <row r="10" spans="1:5" x14ac:dyDescent="0.25">
      <c r="A10" s="36"/>
      <c r="B10" s="17" t="s">
        <v>125</v>
      </c>
      <c r="C10" s="18" t="s">
        <v>126</v>
      </c>
      <c r="D10" s="17"/>
      <c r="E10" s="1"/>
    </row>
    <row r="11" spans="1:5" ht="75.599999999999994" customHeight="1" x14ac:dyDescent="0.25">
      <c r="A11" s="36"/>
      <c r="B11" s="51" t="s">
        <v>127</v>
      </c>
      <c r="C11" s="18" t="s">
        <v>128</v>
      </c>
      <c r="D11" s="17"/>
      <c r="E11" s="1"/>
    </row>
    <row r="12" spans="1:5" x14ac:dyDescent="0.25">
      <c r="A12" s="36"/>
      <c r="B12" s="279" t="s">
        <v>129</v>
      </c>
      <c r="C12" s="280"/>
      <c r="D12" s="17"/>
      <c r="E12" s="1"/>
    </row>
    <row r="13" spans="1:5" ht="99.95" customHeight="1" x14ac:dyDescent="0.25">
      <c r="A13" s="36"/>
      <c r="B13" s="51" t="s">
        <v>130</v>
      </c>
      <c r="C13" s="18" t="s">
        <v>131</v>
      </c>
      <c r="D13" s="17"/>
      <c r="E13" s="1"/>
    </row>
    <row r="14" spans="1:5" ht="42.75" x14ac:dyDescent="0.25">
      <c r="A14" s="36"/>
      <c r="B14" s="51" t="s">
        <v>132</v>
      </c>
      <c r="C14" s="18" t="s">
        <v>133</v>
      </c>
      <c r="D14" s="17"/>
      <c r="E14" s="1"/>
    </row>
    <row r="15" spans="1:5" ht="29.45" customHeight="1" x14ac:dyDescent="0.25">
      <c r="A15" s="36"/>
      <c r="B15" s="51" t="s">
        <v>134</v>
      </c>
      <c r="C15" s="18" t="s">
        <v>135</v>
      </c>
      <c r="D15" s="17"/>
      <c r="E15" s="1"/>
    </row>
    <row r="16" spans="1:5" ht="59.45" customHeight="1" x14ac:dyDescent="0.25">
      <c r="A16" s="36"/>
      <c r="B16" s="51" t="s">
        <v>136</v>
      </c>
      <c r="C16" s="18" t="s">
        <v>137</v>
      </c>
      <c r="D16" s="17"/>
      <c r="E16" s="1"/>
    </row>
    <row r="17" spans="1:5" ht="147.75" customHeight="1" x14ac:dyDescent="0.25">
      <c r="A17" s="36"/>
      <c r="B17" s="51" t="s">
        <v>138</v>
      </c>
      <c r="C17" s="18" t="s">
        <v>139</v>
      </c>
      <c r="D17" s="17"/>
      <c r="E17" s="1"/>
    </row>
    <row r="18" spans="1:5" ht="62.25" customHeight="1" thickBot="1" x14ac:dyDescent="0.3">
      <c r="A18" s="38"/>
      <c r="B18" s="52" t="s">
        <v>140</v>
      </c>
      <c r="C18" s="24" t="s">
        <v>141</v>
      </c>
      <c r="D18" s="17"/>
      <c r="E18" s="1"/>
    </row>
    <row r="19" spans="1:5" ht="18" customHeight="1" x14ac:dyDescent="0.25">
      <c r="A19" s="53">
        <v>2</v>
      </c>
      <c r="B19" s="66" t="s">
        <v>142</v>
      </c>
      <c r="C19" s="54" t="s">
        <v>143</v>
      </c>
      <c r="D19" s="17"/>
      <c r="E19" s="1"/>
    </row>
    <row r="20" spans="1:5" ht="48" customHeight="1" thickBot="1" x14ac:dyDescent="0.3">
      <c r="A20" s="38"/>
      <c r="B20" s="52" t="s">
        <v>144</v>
      </c>
      <c r="C20" s="24" t="s">
        <v>145</v>
      </c>
      <c r="D20" s="17"/>
      <c r="E20" s="1"/>
    </row>
    <row r="21" spans="1:5" x14ac:dyDescent="0.25">
      <c r="A21" s="53">
        <v>3</v>
      </c>
      <c r="B21" s="26" t="s">
        <v>146</v>
      </c>
      <c r="C21" s="54" t="s">
        <v>147</v>
      </c>
      <c r="D21" s="17"/>
      <c r="E21" s="1"/>
    </row>
    <row r="22" spans="1:5" ht="73.5" customHeight="1" x14ac:dyDescent="0.25">
      <c r="A22" s="36"/>
      <c r="B22" s="17" t="s">
        <v>148</v>
      </c>
      <c r="C22" s="18" t="s">
        <v>149</v>
      </c>
      <c r="D22" s="17"/>
      <c r="E22" s="1"/>
    </row>
    <row r="23" spans="1:5" ht="32.450000000000003" customHeight="1" thickBot="1" x14ac:dyDescent="0.3">
      <c r="A23" s="38"/>
      <c r="B23" s="23" t="s">
        <v>150</v>
      </c>
      <c r="C23" s="24" t="s">
        <v>151</v>
      </c>
      <c r="D23" s="17"/>
      <c r="E23" s="1"/>
    </row>
    <row r="24" spans="1:5" x14ac:dyDescent="0.25">
      <c r="A24" s="53">
        <v>4</v>
      </c>
      <c r="B24" s="26" t="s">
        <v>152</v>
      </c>
      <c r="C24" s="54" t="s">
        <v>153</v>
      </c>
      <c r="D24" s="17"/>
      <c r="E24" s="1"/>
    </row>
    <row r="25" spans="1:5" ht="45" customHeight="1" x14ac:dyDescent="0.25">
      <c r="A25" s="36"/>
      <c r="B25" s="17" t="s">
        <v>154</v>
      </c>
      <c r="C25" s="18" t="s">
        <v>155</v>
      </c>
      <c r="D25" s="17"/>
      <c r="E25" s="1"/>
    </row>
    <row r="26" spans="1:5" ht="31.5" customHeight="1" x14ac:dyDescent="0.25">
      <c r="A26" s="36"/>
      <c r="B26" s="17" t="s">
        <v>156</v>
      </c>
      <c r="C26" s="18" t="s">
        <v>157</v>
      </c>
      <c r="D26" s="17"/>
      <c r="E26" s="1"/>
    </row>
    <row r="27" spans="1:5" ht="46.5" customHeight="1" x14ac:dyDescent="0.25">
      <c r="A27" s="36"/>
      <c r="B27" s="17" t="s">
        <v>158</v>
      </c>
      <c r="C27" s="18" t="s">
        <v>159</v>
      </c>
      <c r="D27" s="17"/>
      <c r="E27" s="1"/>
    </row>
    <row r="28" spans="1:5" ht="30" customHeight="1" thickBot="1" x14ac:dyDescent="0.3">
      <c r="A28" s="38"/>
      <c r="B28" s="23" t="s">
        <v>160</v>
      </c>
      <c r="C28" s="24" t="s">
        <v>161</v>
      </c>
      <c r="D28" s="41"/>
      <c r="E28" s="1"/>
    </row>
    <row r="29" spans="1:5" x14ac:dyDescent="0.25">
      <c r="A29" s="53">
        <v>5</v>
      </c>
      <c r="B29" s="26" t="s">
        <v>162</v>
      </c>
      <c r="C29" s="54" t="s">
        <v>163</v>
      </c>
      <c r="D29" s="17"/>
      <c r="E29" s="1"/>
    </row>
    <row r="30" spans="1:5" ht="57.75" x14ac:dyDescent="0.25">
      <c r="A30" s="58" t="s">
        <v>164</v>
      </c>
      <c r="B30" s="17" t="s">
        <v>165</v>
      </c>
      <c r="C30" s="59" t="s">
        <v>166</v>
      </c>
      <c r="D30" s="17"/>
      <c r="E30" s="1"/>
    </row>
    <row r="31" spans="1:5" ht="42.75" x14ac:dyDescent="0.25">
      <c r="A31" s="58" t="s">
        <v>167</v>
      </c>
      <c r="B31" s="17" t="s">
        <v>168</v>
      </c>
      <c r="C31" s="18" t="s">
        <v>169</v>
      </c>
      <c r="D31" s="17"/>
      <c r="E31" s="1"/>
    </row>
    <row r="32" spans="1:5" ht="358.5" customHeight="1" x14ac:dyDescent="0.25">
      <c r="A32" s="58" t="s">
        <v>170</v>
      </c>
      <c r="B32" s="60" t="s">
        <v>171</v>
      </c>
      <c r="C32" s="18" t="s">
        <v>172</v>
      </c>
      <c r="D32" s="17"/>
      <c r="E32" s="2"/>
    </row>
    <row r="33" spans="1:6" ht="18" customHeight="1" thickBot="1" x14ac:dyDescent="0.3">
      <c r="A33" s="65" t="s">
        <v>173</v>
      </c>
      <c r="B33" s="23" t="s">
        <v>174</v>
      </c>
      <c r="C33" s="24" t="s">
        <v>175</v>
      </c>
      <c r="D33" s="17"/>
      <c r="E33" s="1"/>
    </row>
    <row r="34" spans="1:6" ht="16.5" customHeight="1" x14ac:dyDescent="0.25">
      <c r="A34" s="53">
        <v>6</v>
      </c>
      <c r="B34" s="26" t="s">
        <v>176</v>
      </c>
      <c r="C34" s="54" t="s">
        <v>177</v>
      </c>
      <c r="D34" s="17"/>
      <c r="E34" s="1"/>
    </row>
    <row r="35" spans="1:6" ht="33.6" customHeight="1" x14ac:dyDescent="0.25">
      <c r="A35" s="58" t="s">
        <v>178</v>
      </c>
      <c r="B35" s="17" t="s">
        <v>179</v>
      </c>
      <c r="C35" s="18" t="s">
        <v>180</v>
      </c>
      <c r="D35" s="17"/>
      <c r="E35" s="1"/>
    </row>
    <row r="36" spans="1:6" ht="42.75" x14ac:dyDescent="0.25">
      <c r="A36" s="58" t="s">
        <v>181</v>
      </c>
      <c r="B36" s="17" t="s">
        <v>182</v>
      </c>
      <c r="C36" s="18" t="s">
        <v>183</v>
      </c>
      <c r="D36" s="17"/>
      <c r="E36" s="1"/>
    </row>
    <row r="37" spans="1:6" ht="57" customHeight="1" x14ac:dyDescent="0.25">
      <c r="A37" s="58" t="s">
        <v>184</v>
      </c>
      <c r="B37" s="17" t="s">
        <v>185</v>
      </c>
      <c r="C37" s="61" t="s">
        <v>186</v>
      </c>
      <c r="D37" s="17"/>
      <c r="E37" s="1"/>
    </row>
    <row r="38" spans="1:6" ht="44.45" customHeight="1" thickBot="1" x14ac:dyDescent="0.3">
      <c r="A38" s="38"/>
      <c r="B38" s="23" t="s">
        <v>187</v>
      </c>
      <c r="C38" s="24" t="s">
        <v>188</v>
      </c>
      <c r="D38" s="17"/>
      <c r="E38" s="1"/>
    </row>
    <row r="39" spans="1:6" ht="17.45" customHeight="1" x14ac:dyDescent="0.25">
      <c r="A39" s="53">
        <v>7</v>
      </c>
      <c r="B39" s="26" t="s">
        <v>189</v>
      </c>
      <c r="C39" s="54" t="s">
        <v>190</v>
      </c>
      <c r="D39" s="17"/>
      <c r="E39" s="1"/>
    </row>
    <row r="40" spans="1:6" ht="30" customHeight="1" x14ac:dyDescent="0.25">
      <c r="A40" s="58" t="s">
        <v>191</v>
      </c>
      <c r="B40" s="17" t="s">
        <v>192</v>
      </c>
      <c r="C40" s="18" t="s">
        <v>193</v>
      </c>
      <c r="D40" s="17"/>
      <c r="E40" s="1"/>
    </row>
    <row r="41" spans="1:6" ht="57" x14ac:dyDescent="0.25">
      <c r="A41" s="58" t="s">
        <v>194</v>
      </c>
      <c r="B41" s="17" t="s">
        <v>195</v>
      </c>
      <c r="C41" s="18" t="s">
        <v>196</v>
      </c>
      <c r="D41" s="17"/>
      <c r="E41" s="1"/>
    </row>
    <row r="42" spans="1:6" ht="45" customHeight="1" x14ac:dyDescent="0.25">
      <c r="A42" s="58" t="s">
        <v>197</v>
      </c>
      <c r="B42" s="17" t="s">
        <v>198</v>
      </c>
      <c r="C42" s="18" t="s">
        <v>199</v>
      </c>
      <c r="D42" s="17"/>
      <c r="E42" s="1"/>
    </row>
    <row r="43" spans="1:6" ht="30" customHeight="1" x14ac:dyDescent="0.25">
      <c r="A43" s="58" t="s">
        <v>200</v>
      </c>
      <c r="B43" s="51" t="s">
        <v>201</v>
      </c>
      <c r="C43" s="18" t="s">
        <v>202</v>
      </c>
      <c r="D43" s="17"/>
      <c r="E43" s="1"/>
    </row>
    <row r="44" spans="1:6" ht="44.1" customHeight="1" thickBot="1" x14ac:dyDescent="0.3">
      <c r="A44" s="38"/>
      <c r="B44" s="23" t="s">
        <v>203</v>
      </c>
      <c r="C44" s="24" t="s">
        <v>204</v>
      </c>
      <c r="D44" s="17"/>
      <c r="E44" s="1"/>
    </row>
    <row r="45" spans="1:6" ht="18" customHeight="1" x14ac:dyDescent="0.25">
      <c r="A45" s="53">
        <v>8</v>
      </c>
      <c r="B45" s="26" t="s">
        <v>205</v>
      </c>
      <c r="C45" s="54" t="s">
        <v>206</v>
      </c>
      <c r="D45" s="17"/>
      <c r="E45" s="1"/>
    </row>
    <row r="46" spans="1:6" ht="45.6" customHeight="1" x14ac:dyDescent="0.25">
      <c r="A46" s="36"/>
      <c r="B46" s="17" t="s">
        <v>207</v>
      </c>
      <c r="C46" s="18" t="s">
        <v>208</v>
      </c>
      <c r="D46" s="17"/>
      <c r="E46" s="1"/>
    </row>
    <row r="47" spans="1:6" ht="154.5" customHeight="1" thickBot="1" x14ac:dyDescent="0.3">
      <c r="A47" s="38"/>
      <c r="B47" s="85" t="s">
        <v>209</v>
      </c>
      <c r="C47" s="86" t="s">
        <v>210</v>
      </c>
      <c r="D47" s="41"/>
      <c r="E47" s="70"/>
      <c r="F47" s="41"/>
    </row>
    <row r="48" spans="1:6" x14ac:dyDescent="0.25">
      <c r="A48" s="102">
        <v>9</v>
      </c>
      <c r="B48" s="103" t="s">
        <v>211</v>
      </c>
      <c r="C48" s="104" t="s">
        <v>212</v>
      </c>
      <c r="D48" s="41"/>
      <c r="E48" s="1"/>
    </row>
    <row r="49" spans="1:6" ht="87.75" customHeight="1" thickBot="1" x14ac:dyDescent="0.3">
      <c r="A49" s="105"/>
      <c r="B49" s="106" t="s">
        <v>213</v>
      </c>
      <c r="C49" s="107" t="s">
        <v>214</v>
      </c>
      <c r="D49" s="17"/>
      <c r="E49" s="1"/>
    </row>
    <row r="50" spans="1:6" ht="16.5" customHeight="1" x14ac:dyDescent="0.25">
      <c r="A50" s="53">
        <v>10</v>
      </c>
      <c r="B50" s="26" t="s">
        <v>215</v>
      </c>
      <c r="C50" s="54" t="s">
        <v>216</v>
      </c>
      <c r="D50" s="17"/>
      <c r="E50" s="1"/>
    </row>
    <row r="51" spans="1:6" ht="62.25" customHeight="1" thickBot="1" x14ac:dyDescent="0.3">
      <c r="A51" s="38"/>
      <c r="B51" s="23" t="s">
        <v>217</v>
      </c>
      <c r="C51" s="24" t="s">
        <v>218</v>
      </c>
      <c r="D51" s="17"/>
      <c r="E51" s="1"/>
    </row>
    <row r="52" spans="1:6" s="45" customFormat="1" ht="15.6" customHeight="1" x14ac:dyDescent="0.25">
      <c r="A52" s="62">
        <v>11</v>
      </c>
      <c r="B52" s="63" t="s">
        <v>219</v>
      </c>
      <c r="C52" s="64" t="s">
        <v>220</v>
      </c>
      <c r="D52" s="43"/>
      <c r="E52" s="44"/>
    </row>
    <row r="53" spans="1:6" x14ac:dyDescent="0.25">
      <c r="A53" s="36"/>
      <c r="B53" s="57" t="s">
        <v>221</v>
      </c>
      <c r="C53" s="56" t="s">
        <v>222</v>
      </c>
      <c r="D53" s="17"/>
      <c r="E53" s="1"/>
    </row>
    <row r="54" spans="1:6" ht="30.95" customHeight="1" x14ac:dyDescent="0.25">
      <c r="A54" s="58" t="s">
        <v>223</v>
      </c>
      <c r="B54" s="51" t="s">
        <v>224</v>
      </c>
      <c r="C54" s="18" t="s">
        <v>225</v>
      </c>
      <c r="D54" s="17"/>
      <c r="E54" s="1"/>
    </row>
    <row r="55" spans="1:6" ht="72.599999999999994" customHeight="1" x14ac:dyDescent="0.25">
      <c r="A55" s="58" t="s">
        <v>226</v>
      </c>
      <c r="B55" s="51" t="s">
        <v>227</v>
      </c>
      <c r="C55" s="18" t="s">
        <v>228</v>
      </c>
      <c r="D55" s="68"/>
      <c r="E55" s="1"/>
    </row>
    <row r="56" spans="1:6" ht="16.5" customHeight="1" x14ac:dyDescent="0.25">
      <c r="A56" s="58"/>
      <c r="B56" s="57" t="s">
        <v>229</v>
      </c>
      <c r="C56" s="56" t="s">
        <v>230</v>
      </c>
      <c r="D56" s="41"/>
      <c r="E56" s="76"/>
      <c r="F56" s="41"/>
    </row>
    <row r="57" spans="1:6" ht="43.5" thickBot="1" x14ac:dyDescent="0.3">
      <c r="A57" s="65" t="s">
        <v>231</v>
      </c>
      <c r="B57" s="52" t="s">
        <v>232</v>
      </c>
      <c r="C57" s="24" t="s">
        <v>233</v>
      </c>
      <c r="D57" s="68"/>
      <c r="E57" s="1"/>
    </row>
    <row r="58" spans="1:6" x14ac:dyDescent="0.25">
      <c r="A58" s="53">
        <v>12</v>
      </c>
      <c r="B58" s="26" t="s">
        <v>234</v>
      </c>
      <c r="C58" s="54" t="s">
        <v>235</v>
      </c>
      <c r="D58" s="17"/>
      <c r="E58" s="1"/>
    </row>
    <row r="59" spans="1:6" ht="89.45" customHeight="1" x14ac:dyDescent="0.25">
      <c r="A59" s="36"/>
      <c r="B59" s="17" t="s">
        <v>236</v>
      </c>
      <c r="C59" s="18" t="s">
        <v>237</v>
      </c>
      <c r="D59" s="17"/>
      <c r="E59" s="1"/>
    </row>
    <row r="60" spans="1:6" ht="111.95" customHeight="1" thickBot="1" x14ac:dyDescent="0.3">
      <c r="A60" s="38"/>
      <c r="B60" s="23" t="s">
        <v>238</v>
      </c>
      <c r="C60" s="24" t="s">
        <v>239</v>
      </c>
      <c r="D60" s="41"/>
      <c r="E60" s="70"/>
      <c r="F60" s="71"/>
    </row>
    <row r="61" spans="1:6" ht="18" customHeight="1" x14ac:dyDescent="0.25">
      <c r="A61" s="36">
        <v>13</v>
      </c>
      <c r="B61" s="55" t="s">
        <v>240</v>
      </c>
      <c r="C61" s="56" t="s">
        <v>241</v>
      </c>
      <c r="D61" s="17"/>
      <c r="E61" s="1"/>
    </row>
    <row r="62" spans="1:6" ht="59.1" customHeight="1" x14ac:dyDescent="0.25">
      <c r="A62" s="36"/>
      <c r="B62" s="17" t="s">
        <v>242</v>
      </c>
      <c r="C62" s="18" t="s">
        <v>243</v>
      </c>
      <c r="D62" s="68"/>
      <c r="E62" s="1"/>
    </row>
    <row r="63" spans="1:6" ht="47.45" customHeight="1" x14ac:dyDescent="0.25">
      <c r="A63" s="36"/>
      <c r="B63" s="17" t="s">
        <v>244</v>
      </c>
      <c r="C63" s="18" t="s">
        <v>245</v>
      </c>
      <c r="D63" s="17"/>
      <c r="E63" s="1"/>
    </row>
    <row r="64" spans="1:6" x14ac:dyDescent="0.25">
      <c r="A64" s="36"/>
      <c r="B64" s="17"/>
      <c r="C64" s="18"/>
      <c r="D64" s="17"/>
      <c r="E64" s="1"/>
    </row>
    <row r="65" spans="1:5" x14ac:dyDescent="0.25">
      <c r="A65" s="36"/>
      <c r="B65" s="6" t="s">
        <v>89</v>
      </c>
      <c r="C65" s="16" t="s">
        <v>90</v>
      </c>
      <c r="D65" s="17"/>
      <c r="E65" s="1"/>
    </row>
    <row r="66" spans="1:5" ht="29.25" thickBot="1" x14ac:dyDescent="0.3">
      <c r="A66" s="38"/>
      <c r="B66" s="23" t="s">
        <v>91</v>
      </c>
      <c r="C66" s="24" t="s">
        <v>92</v>
      </c>
      <c r="D66" s="17"/>
      <c r="E66" s="1"/>
    </row>
    <row r="67" spans="1:5" x14ac:dyDescent="0.25">
      <c r="B67" s="17"/>
      <c r="C67" s="17"/>
      <c r="D67" s="17"/>
      <c r="E67" s="1"/>
    </row>
    <row r="68" spans="1:5" x14ac:dyDescent="0.25">
      <c r="B68" s="17"/>
      <c r="C68" s="17"/>
      <c r="D68" s="17"/>
      <c r="E68" s="1"/>
    </row>
    <row r="69" spans="1:5" x14ac:dyDescent="0.25">
      <c r="B69" s="17"/>
      <c r="C69" s="17"/>
      <c r="D69" s="17"/>
      <c r="E69" s="1"/>
    </row>
    <row r="70" spans="1:5" x14ac:dyDescent="0.25">
      <c r="B70" s="17"/>
      <c r="C70" s="17"/>
      <c r="D70" s="17"/>
      <c r="E70" s="1"/>
    </row>
    <row r="71" spans="1:5" x14ac:dyDescent="0.25">
      <c r="B71" s="17"/>
      <c r="C71" s="17"/>
      <c r="D71" s="17"/>
      <c r="E71" s="1"/>
    </row>
    <row r="72" spans="1:5" x14ac:dyDescent="0.25">
      <c r="B72" s="17"/>
      <c r="C72" s="17"/>
      <c r="D72" s="17"/>
      <c r="E72" s="1"/>
    </row>
    <row r="73" spans="1:5" x14ac:dyDescent="0.25">
      <c r="B73" s="17"/>
      <c r="C73" s="17"/>
      <c r="D73" s="17"/>
      <c r="E73" s="1"/>
    </row>
    <row r="74" spans="1:5" x14ac:dyDescent="0.25">
      <c r="B74" s="17"/>
      <c r="C74" s="17"/>
      <c r="D74" s="17"/>
      <c r="E74" s="1"/>
    </row>
    <row r="75" spans="1:5" x14ac:dyDescent="0.25">
      <c r="B75" s="17"/>
      <c r="C75" s="17"/>
      <c r="D75" s="17"/>
      <c r="E75" s="1"/>
    </row>
    <row r="76" spans="1:5" x14ac:dyDescent="0.25">
      <c r="B76" s="17"/>
      <c r="C76" s="17"/>
      <c r="D76" s="17"/>
      <c r="E76" s="1"/>
    </row>
    <row r="77" spans="1:5" x14ac:dyDescent="0.25">
      <c r="B77" s="17"/>
      <c r="C77" s="17"/>
      <c r="D77" s="17"/>
      <c r="E77" s="1"/>
    </row>
    <row r="78" spans="1:5" x14ac:dyDescent="0.25">
      <c r="B78" s="17"/>
      <c r="C78" s="17"/>
      <c r="D78" s="17"/>
      <c r="E78" s="1"/>
    </row>
    <row r="79" spans="1:5" x14ac:dyDescent="0.25">
      <c r="B79" s="17"/>
      <c r="C79" s="17"/>
      <c r="D79" s="17"/>
      <c r="E79" s="1"/>
    </row>
    <row r="80" spans="1:5" x14ac:dyDescent="0.25">
      <c r="B80" s="17"/>
      <c r="C80" s="17"/>
      <c r="D80" s="17"/>
      <c r="E80" s="1"/>
    </row>
    <row r="81" spans="2:5" x14ac:dyDescent="0.25">
      <c r="B81" s="17"/>
      <c r="C81" s="17"/>
      <c r="D81" s="17"/>
      <c r="E81" s="1"/>
    </row>
    <row r="82" spans="2:5" x14ac:dyDescent="0.25">
      <c r="B82" s="17"/>
      <c r="C82" s="17"/>
      <c r="D82" s="17"/>
      <c r="E82" s="1"/>
    </row>
    <row r="83" spans="2:5" x14ac:dyDescent="0.25">
      <c r="B83" s="17"/>
      <c r="C83" s="17"/>
      <c r="D83" s="17"/>
      <c r="E83" s="1"/>
    </row>
    <row r="84" spans="2:5" x14ac:dyDescent="0.25">
      <c r="B84" s="17"/>
      <c r="C84" s="17"/>
      <c r="D84" s="17"/>
      <c r="E84" s="1"/>
    </row>
    <row r="85" spans="2:5" x14ac:dyDescent="0.25">
      <c r="B85" s="17"/>
      <c r="C85" s="17"/>
      <c r="D85" s="17"/>
      <c r="E85" s="1"/>
    </row>
    <row r="86" spans="2:5" x14ac:dyDescent="0.25">
      <c r="B86" s="17"/>
      <c r="C86" s="17"/>
      <c r="D86" s="17"/>
      <c r="E86" s="1"/>
    </row>
    <row r="87" spans="2:5" x14ac:dyDescent="0.25">
      <c r="B87" s="17"/>
      <c r="C87" s="17"/>
      <c r="D87" s="17"/>
      <c r="E87" s="1"/>
    </row>
    <row r="88" spans="2:5" x14ac:dyDescent="0.25">
      <c r="B88" s="17"/>
      <c r="C88" s="17"/>
      <c r="D88" s="17"/>
      <c r="E88" s="1"/>
    </row>
    <row r="89" spans="2:5" x14ac:dyDescent="0.25">
      <c r="B89" s="17"/>
      <c r="C89" s="17"/>
      <c r="D89" s="17"/>
      <c r="E89" s="1"/>
    </row>
    <row r="90" spans="2:5" x14ac:dyDescent="0.25">
      <c r="B90" s="17"/>
      <c r="C90" s="17"/>
      <c r="D90" s="17"/>
      <c r="E90" s="1"/>
    </row>
    <row r="91" spans="2:5" x14ac:dyDescent="0.25">
      <c r="B91" s="17"/>
      <c r="C91" s="17"/>
      <c r="D91" s="17"/>
      <c r="E91" s="1"/>
    </row>
    <row r="92" spans="2:5" x14ac:dyDescent="0.25">
      <c r="B92" s="17"/>
      <c r="C92" s="17"/>
      <c r="D92" s="17"/>
      <c r="E92" s="1"/>
    </row>
    <row r="93" spans="2:5" x14ac:dyDescent="0.25">
      <c r="B93" s="17"/>
      <c r="C93" s="17"/>
      <c r="D93" s="17"/>
      <c r="E93" s="1"/>
    </row>
    <row r="94" spans="2:5" x14ac:dyDescent="0.25">
      <c r="B94" s="17"/>
      <c r="C94" s="17"/>
      <c r="D94" s="17"/>
      <c r="E94" s="1"/>
    </row>
    <row r="95" spans="2:5" x14ac:dyDescent="0.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BBE3-F8A8-4A48-82B8-536EF38CCBD1}">
  <dimension ref="A1:Z929"/>
  <sheetViews>
    <sheetView showGridLines="0" zoomScale="120" zoomScaleNormal="120" workbookViewId="0">
      <selection activeCell="I22" sqref="I22"/>
    </sheetView>
  </sheetViews>
  <sheetFormatPr defaultColWidth="13.140625" defaultRowHeight="15" customHeight="1" x14ac:dyDescent="0.25"/>
  <cols>
    <col min="1" max="1" width="29" style="123" customWidth="1"/>
    <col min="2" max="2" width="10.5703125" style="123" customWidth="1"/>
    <col min="3" max="3" width="16.140625" style="123" customWidth="1"/>
    <col min="4" max="4" width="8.5703125" style="123" customWidth="1"/>
    <col min="5" max="5" width="13.28515625" style="163" customWidth="1"/>
    <col min="6" max="6" width="14.5703125" style="163" customWidth="1"/>
    <col min="7" max="7" width="16.28515625" style="123" customWidth="1"/>
    <col min="8" max="8" width="1.85546875" style="123" customWidth="1"/>
    <col min="9" max="9" width="5.140625" style="123" customWidth="1"/>
    <col min="10" max="10" width="10.42578125" style="123" customWidth="1"/>
    <col min="11" max="11" width="8.5703125" style="123" customWidth="1"/>
    <col min="12" max="12" width="4.85546875" style="123" customWidth="1"/>
    <col min="13" max="13" width="10.42578125" style="123" customWidth="1"/>
    <col min="14" max="14" width="31.7109375" style="123" customWidth="1"/>
    <col min="15" max="26" width="10.42578125" style="123" customWidth="1"/>
    <col min="27" max="16384" width="13.140625" style="123"/>
  </cols>
  <sheetData>
    <row r="1" spans="1:26" ht="67.5" customHeight="1" x14ac:dyDescent="0.25">
      <c r="A1" s="254" t="s">
        <v>284</v>
      </c>
      <c r="B1" s="255"/>
      <c r="C1" s="255"/>
      <c r="D1" s="255"/>
      <c r="E1" s="255"/>
      <c r="F1" s="255"/>
      <c r="G1" s="121"/>
      <c r="H1" s="122"/>
    </row>
    <row r="2" spans="1:26" ht="13.5" customHeight="1" x14ac:dyDescent="0.25">
      <c r="A2" s="124" t="s">
        <v>257</v>
      </c>
      <c r="B2" s="202"/>
      <c r="C2" s="125"/>
      <c r="D2" s="125"/>
      <c r="E2" s="126"/>
      <c r="F2" s="126"/>
      <c r="G2" s="125"/>
      <c r="H2" s="125"/>
      <c r="I2" s="125"/>
      <c r="J2" s="125"/>
      <c r="K2" s="125"/>
      <c r="L2" s="125"/>
      <c r="M2" s="125"/>
      <c r="N2" s="125"/>
      <c r="O2" s="125"/>
      <c r="P2" s="125"/>
      <c r="Q2" s="125"/>
      <c r="R2" s="125"/>
      <c r="S2" s="125"/>
      <c r="T2" s="125"/>
      <c r="U2" s="125"/>
      <c r="V2" s="125"/>
      <c r="W2" s="125"/>
      <c r="X2" s="125"/>
      <c r="Y2" s="125"/>
      <c r="Z2" s="125"/>
    </row>
    <row r="3" spans="1:26" ht="14.25" customHeight="1" x14ac:dyDescent="0.25">
      <c r="A3" s="127" t="s">
        <v>285</v>
      </c>
      <c r="B3" s="128"/>
      <c r="C3" s="129" t="s">
        <v>259</v>
      </c>
      <c r="D3" s="256"/>
      <c r="E3" s="257"/>
      <c r="F3" s="130"/>
      <c r="G3" s="131"/>
    </row>
    <row r="4" spans="1:26" ht="5.25" customHeight="1" x14ac:dyDescent="0.25">
      <c r="A4" s="132"/>
      <c r="B4" s="125"/>
      <c r="C4" s="133"/>
      <c r="D4" s="125"/>
      <c r="E4" s="126"/>
      <c r="F4" s="126"/>
      <c r="G4" s="125"/>
      <c r="H4" s="125"/>
      <c r="I4" s="125"/>
      <c r="J4" s="125"/>
      <c r="K4" s="125"/>
      <c r="L4" s="125"/>
      <c r="M4" s="125"/>
      <c r="N4" s="125"/>
      <c r="O4" s="125"/>
      <c r="P4" s="125"/>
      <c r="Q4" s="125"/>
      <c r="R4" s="125"/>
      <c r="S4" s="125"/>
      <c r="T4" s="125"/>
      <c r="U4" s="125"/>
      <c r="V4" s="125"/>
      <c r="W4" s="125"/>
      <c r="X4" s="125"/>
      <c r="Y4" s="125"/>
      <c r="Z4" s="125"/>
    </row>
    <row r="5" spans="1:26" ht="11.25" customHeight="1" x14ac:dyDescent="0.25">
      <c r="A5" s="134" t="s">
        <v>286</v>
      </c>
      <c r="B5" s="128" t="s">
        <v>281</v>
      </c>
      <c r="C5" s="129" t="s">
        <v>287</v>
      </c>
      <c r="D5" s="258"/>
      <c r="E5" s="257"/>
      <c r="F5" s="257"/>
      <c r="G5" s="257"/>
    </row>
    <row r="6" spans="1:26" ht="11.25" customHeight="1" x14ac:dyDescent="0.25">
      <c r="A6" s="132"/>
      <c r="B6" s="125"/>
      <c r="C6" s="133"/>
      <c r="D6" s="125"/>
      <c r="E6" s="126"/>
      <c r="F6" s="126"/>
      <c r="G6" s="125"/>
      <c r="H6" s="125"/>
      <c r="I6" s="125"/>
      <c r="J6" s="125"/>
      <c r="K6" s="125"/>
      <c r="L6" s="125"/>
      <c r="M6" s="125"/>
      <c r="N6" s="125"/>
      <c r="O6" s="125"/>
      <c r="P6" s="125"/>
      <c r="Q6" s="125"/>
      <c r="R6" s="125"/>
      <c r="S6" s="125"/>
      <c r="T6" s="125"/>
      <c r="U6" s="125"/>
      <c r="V6" s="125"/>
      <c r="W6" s="125"/>
      <c r="X6" s="125"/>
      <c r="Y6" s="125"/>
      <c r="Z6" s="125"/>
    </row>
    <row r="7" spans="1:26" ht="33" customHeight="1" x14ac:dyDescent="0.25">
      <c r="A7" s="135"/>
      <c r="B7" s="136"/>
      <c r="C7" s="129" t="s">
        <v>288</v>
      </c>
      <c r="D7" s="259"/>
      <c r="E7" s="257"/>
      <c r="F7" s="257"/>
      <c r="G7" s="257"/>
    </row>
    <row r="8" spans="1:26" ht="11.25" customHeight="1" x14ac:dyDescent="0.25">
      <c r="A8" s="137"/>
      <c r="B8" s="138"/>
      <c r="C8" s="138"/>
      <c r="D8" s="138"/>
      <c r="E8" s="139"/>
      <c r="F8" s="139"/>
      <c r="G8" s="138"/>
      <c r="H8" s="140"/>
      <c r="I8" s="140"/>
      <c r="J8" s="140"/>
      <c r="K8" s="140"/>
      <c r="L8" s="140"/>
      <c r="M8" s="140"/>
      <c r="N8" s="140"/>
      <c r="O8" s="140"/>
      <c r="P8" s="140"/>
      <c r="Q8" s="140"/>
      <c r="R8" s="140"/>
      <c r="S8" s="140"/>
      <c r="T8" s="140"/>
      <c r="U8" s="140"/>
      <c r="V8" s="140"/>
      <c r="W8" s="140"/>
      <c r="X8" s="140"/>
      <c r="Y8" s="140"/>
      <c r="Z8" s="140"/>
    </row>
    <row r="9" spans="1:26" ht="11.25" customHeight="1" x14ac:dyDescent="0.25">
      <c r="A9" s="140"/>
      <c r="B9" s="140"/>
      <c r="C9" s="140"/>
      <c r="D9" s="140"/>
      <c r="E9" s="141"/>
      <c r="F9" s="141"/>
      <c r="G9" s="140"/>
      <c r="H9" s="140"/>
      <c r="I9" s="140"/>
      <c r="J9" s="140"/>
      <c r="K9" s="140"/>
      <c r="L9" s="140"/>
      <c r="M9" s="140"/>
      <c r="N9" s="140"/>
      <c r="O9" s="140"/>
      <c r="P9" s="140"/>
      <c r="Q9" s="140"/>
      <c r="R9" s="140"/>
      <c r="S9" s="140"/>
      <c r="T9" s="140"/>
      <c r="U9" s="140"/>
      <c r="V9" s="140"/>
      <c r="W9" s="140"/>
      <c r="X9" s="140"/>
      <c r="Y9" s="140"/>
      <c r="Z9" s="140"/>
    </row>
    <row r="10" spans="1:26" ht="11.25" customHeight="1" x14ac:dyDescent="0.25">
      <c r="A10" s="142" t="s">
        <v>306</v>
      </c>
      <c r="B10" s="142"/>
      <c r="C10" s="142"/>
      <c r="D10" s="142"/>
      <c r="E10" s="143"/>
      <c r="F10" s="143"/>
      <c r="G10" s="142"/>
    </row>
    <row r="11" spans="1:26" ht="11.25" customHeight="1" x14ac:dyDescent="0.25">
      <c r="A11" s="144"/>
      <c r="B11" s="144"/>
      <c r="C11" s="144"/>
      <c r="D11" s="144"/>
      <c r="E11" s="145"/>
      <c r="F11" s="145"/>
      <c r="G11" s="144"/>
      <c r="H11" s="144"/>
      <c r="I11" s="144"/>
      <c r="J11" s="144"/>
      <c r="K11" s="144"/>
      <c r="L11" s="144"/>
      <c r="M11" s="144"/>
      <c r="N11" s="144"/>
      <c r="O11" s="144"/>
      <c r="P11" s="144"/>
      <c r="Q11" s="144"/>
      <c r="R11" s="144"/>
      <c r="S11" s="144"/>
      <c r="T11" s="144"/>
      <c r="U11" s="144"/>
      <c r="V11" s="144"/>
      <c r="W11" s="144"/>
      <c r="X11" s="144"/>
      <c r="Y11" s="144"/>
      <c r="Z11" s="144"/>
    </row>
    <row r="12" spans="1:26" ht="36.75" customHeight="1" x14ac:dyDescent="0.25">
      <c r="A12" s="156" t="s">
        <v>307</v>
      </c>
      <c r="B12" s="146" t="s">
        <v>278</v>
      </c>
      <c r="C12" s="146" t="s">
        <v>294</v>
      </c>
      <c r="D12" s="146" t="s">
        <v>295</v>
      </c>
      <c r="E12" s="157" t="s">
        <v>290</v>
      </c>
      <c r="F12" s="157" t="s">
        <v>296</v>
      </c>
      <c r="G12" s="146" t="s">
        <v>291</v>
      </c>
    </row>
    <row r="13" spans="1:26" ht="17.100000000000001" customHeight="1" x14ac:dyDescent="0.25">
      <c r="A13" s="148" t="s">
        <v>265</v>
      </c>
      <c r="B13" s="158" t="str">
        <f>IFERROR(VLOOKUP(A13,'[4]List of key experts'!$B$11:$D$34,3,0)&amp;" "&amp;VLOOKUP(A13,'[4]List of key experts'!$B$11:$D$34,2,0),"N.N.")</f>
        <v xml:space="preserve"> </v>
      </c>
      <c r="C13" s="159" t="s">
        <v>297</v>
      </c>
      <c r="D13" s="171">
        <v>55</v>
      </c>
      <c r="E13" s="150"/>
      <c r="F13" s="151">
        <f t="shared" ref="F13:F14" si="0">ROUND(ROUND(E13,2)*D13,2)</f>
        <v>0</v>
      </c>
      <c r="G13" s="149"/>
    </row>
    <row r="14" spans="1:26" ht="15.95" customHeight="1" x14ac:dyDescent="0.25">
      <c r="A14" s="148" t="s">
        <v>266</v>
      </c>
      <c r="B14" s="158" t="str">
        <f>IFERROR(VLOOKUP(A14,'[4]List of key experts'!$B$11:$D$34,3,0)&amp;" "&amp;VLOOKUP(A14,'[4]List of key experts'!$B$11:$D$34,2,0),"N.N.")</f>
        <v xml:space="preserve">  </v>
      </c>
      <c r="C14" s="159" t="s">
        <v>297</v>
      </c>
      <c r="D14" s="171">
        <v>55</v>
      </c>
      <c r="E14" s="150"/>
      <c r="F14" s="151">
        <f t="shared" si="0"/>
        <v>0</v>
      </c>
      <c r="G14" s="149"/>
    </row>
    <row r="15" spans="1:26" ht="4.5" customHeight="1" x14ac:dyDescent="0.25">
      <c r="A15" s="125"/>
      <c r="B15" s="125"/>
      <c r="C15" s="133"/>
      <c r="D15" s="125"/>
      <c r="E15" s="126"/>
      <c r="F15" s="126"/>
      <c r="G15" s="125"/>
      <c r="H15" s="125"/>
      <c r="I15" s="125"/>
      <c r="J15" s="125"/>
      <c r="K15" s="125"/>
      <c r="L15" s="125"/>
      <c r="M15" s="125"/>
      <c r="N15" s="125"/>
      <c r="O15" s="125"/>
      <c r="P15" s="125"/>
      <c r="Q15" s="125"/>
      <c r="R15" s="125"/>
      <c r="S15" s="125"/>
      <c r="T15" s="125"/>
      <c r="U15" s="125"/>
      <c r="V15" s="125"/>
      <c r="W15" s="125"/>
      <c r="X15" s="125"/>
      <c r="Y15" s="125"/>
      <c r="Z15" s="125"/>
    </row>
    <row r="16" spans="1:26" ht="11.25" customHeight="1" x14ac:dyDescent="0.25">
      <c r="A16" s="152" t="s">
        <v>293</v>
      </c>
      <c r="B16" s="152"/>
      <c r="C16" s="152"/>
      <c r="D16" s="152"/>
      <c r="E16" s="153"/>
      <c r="F16" s="153">
        <f>SUM(F13:F14)</f>
        <v>0</v>
      </c>
      <c r="G16" s="152"/>
    </row>
    <row r="17" spans="1:26" ht="11.25" customHeight="1" x14ac:dyDescent="0.25">
      <c r="A17" s="154"/>
      <c r="B17" s="154"/>
      <c r="C17" s="154"/>
      <c r="D17" s="154"/>
      <c r="E17" s="155"/>
      <c r="F17" s="155"/>
      <c r="G17" s="154"/>
      <c r="H17" s="154"/>
      <c r="I17" s="154"/>
      <c r="J17" s="154"/>
      <c r="K17" s="154"/>
      <c r="L17" s="154"/>
      <c r="M17" s="154"/>
      <c r="N17" s="154"/>
      <c r="O17" s="154"/>
      <c r="P17" s="154"/>
      <c r="Q17" s="154"/>
      <c r="R17" s="154"/>
      <c r="S17" s="154"/>
      <c r="T17" s="154"/>
      <c r="U17" s="154"/>
      <c r="V17" s="154"/>
      <c r="W17" s="154"/>
      <c r="X17" s="154"/>
      <c r="Y17" s="154"/>
      <c r="Z17" s="154"/>
    </row>
    <row r="18" spans="1:26" ht="11.25" customHeight="1" x14ac:dyDescent="0.25">
      <c r="A18" s="142" t="s">
        <v>308</v>
      </c>
      <c r="B18" s="142"/>
      <c r="C18" s="142"/>
      <c r="D18" s="142"/>
      <c r="E18" s="143"/>
      <c r="F18" s="143"/>
      <c r="G18" s="142"/>
    </row>
    <row r="19" spans="1:26" ht="11.25" customHeight="1" x14ac:dyDescent="0.25">
      <c r="A19" s="144"/>
      <c r="B19" s="144"/>
      <c r="C19" s="144"/>
      <c r="D19" s="144"/>
      <c r="E19" s="145"/>
      <c r="F19" s="145"/>
      <c r="G19" s="144"/>
      <c r="H19" s="144"/>
      <c r="I19" s="144"/>
      <c r="J19" s="144"/>
      <c r="K19" s="144"/>
      <c r="L19" s="144"/>
      <c r="M19" s="144"/>
      <c r="N19" s="144"/>
      <c r="O19" s="144"/>
      <c r="P19" s="144"/>
      <c r="Q19" s="144"/>
      <c r="R19" s="144"/>
      <c r="S19" s="144"/>
      <c r="T19" s="144"/>
      <c r="U19" s="144"/>
      <c r="V19" s="144"/>
      <c r="W19" s="144"/>
      <c r="X19" s="144"/>
      <c r="Y19" s="144"/>
      <c r="Z19" s="144"/>
    </row>
    <row r="20" spans="1:26" ht="11.25" customHeight="1" x14ac:dyDescent="0.25">
      <c r="A20" s="146" t="s">
        <v>300</v>
      </c>
      <c r="B20" s="146"/>
      <c r="C20" s="146" t="s">
        <v>301</v>
      </c>
      <c r="D20" s="146" t="s">
        <v>289</v>
      </c>
      <c r="E20" s="147" t="s">
        <v>298</v>
      </c>
      <c r="F20" s="147" t="s">
        <v>292</v>
      </c>
      <c r="G20" s="146" t="s">
        <v>291</v>
      </c>
    </row>
    <row r="21" spans="1:26" ht="21" customHeight="1" x14ac:dyDescent="0.25">
      <c r="A21" s="162" t="s">
        <v>302</v>
      </c>
      <c r="B21" s="161"/>
      <c r="C21" s="160" t="s">
        <v>299</v>
      </c>
      <c r="D21" s="171">
        <v>1</v>
      </c>
      <c r="E21" s="150">
        <v>142100</v>
      </c>
      <c r="F21" s="151">
        <f t="shared" ref="F21" si="1">ROUND(ROUND(E21,2)*D21,2)</f>
        <v>142100</v>
      </c>
      <c r="G21" s="172" t="s">
        <v>309</v>
      </c>
    </row>
    <row r="22" spans="1:26" ht="5.25" customHeight="1" x14ac:dyDescent="0.25">
      <c r="A22" s="125"/>
      <c r="B22" s="125"/>
      <c r="C22" s="125"/>
      <c r="D22" s="125"/>
      <c r="E22" s="126"/>
      <c r="F22" s="126"/>
      <c r="G22" s="125"/>
      <c r="H22" s="125"/>
      <c r="I22" s="125"/>
      <c r="J22" s="125"/>
      <c r="K22" s="125"/>
      <c r="L22" s="125"/>
      <c r="M22" s="125"/>
      <c r="N22" s="125"/>
      <c r="O22" s="125"/>
      <c r="P22" s="125"/>
      <c r="Q22" s="125"/>
      <c r="R22" s="125"/>
      <c r="S22" s="125"/>
      <c r="T22" s="125"/>
      <c r="U22" s="125"/>
      <c r="V22" s="125"/>
      <c r="W22" s="125"/>
      <c r="X22" s="125"/>
      <c r="Y22" s="125"/>
      <c r="Z22" s="125"/>
    </row>
    <row r="23" spans="1:26" ht="11.25" customHeight="1" x14ac:dyDescent="0.25">
      <c r="A23" s="152" t="s">
        <v>293</v>
      </c>
      <c r="B23" s="152"/>
      <c r="C23" s="152"/>
      <c r="D23" s="152"/>
      <c r="E23" s="153"/>
      <c r="F23" s="153">
        <f>SUM(F21:F22)</f>
        <v>142100</v>
      </c>
      <c r="G23" s="152"/>
    </row>
    <row r="24" spans="1:26" ht="5.25" customHeight="1" x14ac:dyDescent="0.25">
      <c r="A24" s="154"/>
      <c r="B24" s="154"/>
      <c r="C24" s="154"/>
      <c r="D24" s="154"/>
      <c r="E24" s="155"/>
      <c r="F24" s="155"/>
      <c r="G24" s="154"/>
      <c r="H24" s="154"/>
      <c r="I24" s="154"/>
      <c r="J24" s="154"/>
      <c r="K24" s="154"/>
      <c r="L24" s="154"/>
      <c r="M24" s="154"/>
      <c r="N24" s="154"/>
      <c r="O24" s="154"/>
      <c r="P24" s="154"/>
      <c r="Q24" s="154"/>
      <c r="R24" s="154"/>
      <c r="S24" s="154"/>
      <c r="T24" s="154"/>
      <c r="U24" s="154"/>
      <c r="V24" s="154"/>
      <c r="W24" s="154"/>
      <c r="X24" s="154"/>
      <c r="Y24" s="154"/>
      <c r="Z24" s="154"/>
    </row>
    <row r="25" spans="1:26" ht="11.25" customHeight="1" x14ac:dyDescent="0.25">
      <c r="A25" s="142" t="s">
        <v>311</v>
      </c>
      <c r="B25" s="142"/>
      <c r="C25" s="142"/>
      <c r="D25" s="142"/>
      <c r="E25" s="143"/>
      <c r="F25" s="143"/>
      <c r="G25" s="142"/>
    </row>
    <row r="26" spans="1:26" ht="11.25" customHeight="1" x14ac:dyDescent="0.25">
      <c r="A26" s="144"/>
      <c r="B26" s="144"/>
      <c r="C26" s="144"/>
      <c r="D26" s="144"/>
      <c r="E26" s="145"/>
      <c r="F26" s="145"/>
      <c r="G26" s="144"/>
      <c r="H26" s="144"/>
      <c r="I26" s="144"/>
      <c r="J26" s="144"/>
      <c r="K26" s="144"/>
      <c r="L26" s="144"/>
      <c r="M26" s="144"/>
      <c r="N26" s="144"/>
      <c r="O26" s="144"/>
      <c r="P26" s="144"/>
      <c r="Q26" s="144"/>
      <c r="R26" s="144"/>
      <c r="S26" s="144"/>
      <c r="T26" s="144"/>
      <c r="U26" s="144"/>
      <c r="V26" s="144"/>
      <c r="W26" s="144"/>
      <c r="X26" s="144"/>
      <c r="Y26" s="144"/>
      <c r="Z26" s="144"/>
    </row>
    <row r="27" spans="1:26" ht="11.25" customHeight="1" x14ac:dyDescent="0.25">
      <c r="A27" s="152" t="s">
        <v>303</v>
      </c>
      <c r="B27" s="152"/>
      <c r="C27" s="152"/>
      <c r="D27" s="152"/>
      <c r="E27" s="153"/>
      <c r="F27" s="153">
        <f>SUM(F16,F23)</f>
        <v>142100</v>
      </c>
      <c r="G27" s="152"/>
    </row>
    <row r="28" spans="1:26" ht="11.25" customHeight="1" x14ac:dyDescent="0.25">
      <c r="A28" s="154"/>
      <c r="B28" s="154"/>
      <c r="C28" s="154"/>
      <c r="D28" s="154"/>
      <c r="E28" s="155"/>
      <c r="F28" s="155"/>
      <c r="G28" s="154"/>
      <c r="H28" s="154"/>
      <c r="I28" s="154"/>
      <c r="J28" s="154"/>
      <c r="K28" s="154"/>
      <c r="L28" s="154"/>
      <c r="M28" s="154"/>
      <c r="N28" s="154"/>
      <c r="O28" s="154"/>
      <c r="P28" s="154"/>
      <c r="Q28" s="154"/>
      <c r="R28" s="154"/>
      <c r="S28" s="154"/>
      <c r="T28" s="154"/>
      <c r="U28" s="154"/>
      <c r="V28" s="154"/>
      <c r="W28" s="154"/>
      <c r="X28" s="154"/>
      <c r="Y28" s="154"/>
      <c r="Z28" s="154"/>
    </row>
    <row r="29" spans="1:26" ht="11.25" customHeight="1" x14ac:dyDescent="0.25">
      <c r="A29" s="154"/>
      <c r="B29" s="154"/>
      <c r="C29" s="154"/>
      <c r="D29" s="154"/>
      <c r="E29" s="155"/>
      <c r="F29" s="155"/>
      <c r="G29" s="154"/>
      <c r="H29" s="154"/>
      <c r="I29" s="154"/>
      <c r="J29" s="154"/>
      <c r="K29" s="154"/>
      <c r="L29" s="154"/>
      <c r="M29" s="154"/>
      <c r="N29" s="154"/>
      <c r="O29" s="154"/>
      <c r="P29" s="154"/>
      <c r="Q29" s="154"/>
      <c r="R29" s="154"/>
      <c r="S29" s="154"/>
      <c r="T29" s="154"/>
      <c r="U29" s="154"/>
      <c r="V29" s="154"/>
      <c r="W29" s="154"/>
      <c r="X29" s="154"/>
      <c r="Y29" s="154"/>
      <c r="Z29" s="154"/>
    </row>
    <row r="30" spans="1:26" ht="11.25" customHeight="1" x14ac:dyDescent="0.25">
      <c r="A30" s="140"/>
      <c r="B30" s="140"/>
      <c r="C30" s="140"/>
      <c r="D30" s="140"/>
      <c r="E30" s="141"/>
      <c r="F30" s="141"/>
      <c r="G30" s="140"/>
      <c r="H30" s="140"/>
      <c r="I30" s="140"/>
      <c r="J30" s="140"/>
      <c r="K30" s="140"/>
      <c r="L30" s="140"/>
      <c r="M30" s="140"/>
      <c r="N30" s="140"/>
      <c r="O30" s="140"/>
      <c r="P30" s="140"/>
      <c r="Q30" s="140"/>
      <c r="R30" s="140"/>
      <c r="S30" s="140"/>
      <c r="T30" s="140"/>
      <c r="U30" s="140"/>
      <c r="V30" s="140"/>
      <c r="W30" s="140"/>
      <c r="X30" s="140"/>
      <c r="Y30" s="140"/>
      <c r="Z30" s="140"/>
    </row>
    <row r="31" spans="1:26" ht="21.95" customHeight="1" x14ac:dyDescent="0.25">
      <c r="A31" s="260" t="s">
        <v>279</v>
      </c>
      <c r="B31" s="260"/>
      <c r="C31" s="260"/>
      <c r="D31" s="253"/>
      <c r="E31" s="253"/>
      <c r="F31" s="253"/>
      <c r="G31" s="253"/>
    </row>
    <row r="32" spans="1:26" ht="11.25" customHeight="1" x14ac:dyDescent="0.25">
      <c r="A32" s="91"/>
      <c r="B32" s="113"/>
      <c r="C32" s="113"/>
      <c r="D32" s="113"/>
      <c r="E32" s="113"/>
      <c r="F32" s="165"/>
      <c r="G32" s="164"/>
    </row>
    <row r="33" spans="1:7" ht="29.45" customHeight="1" x14ac:dyDescent="0.25">
      <c r="A33" s="252" t="s">
        <v>318</v>
      </c>
      <c r="B33" s="252"/>
      <c r="C33" s="252"/>
      <c r="D33" s="253"/>
      <c r="E33" s="253"/>
      <c r="F33" s="253"/>
      <c r="G33" s="253"/>
    </row>
    <row r="34" spans="1:7" ht="11.25" customHeight="1" x14ac:dyDescent="0.25">
      <c r="A34" s="166"/>
      <c r="B34" s="167"/>
      <c r="C34" s="167"/>
      <c r="D34" s="167"/>
      <c r="E34" s="168"/>
      <c r="F34" s="168"/>
      <c r="G34" s="167"/>
    </row>
    <row r="35" spans="1:7" ht="11.25" customHeight="1" x14ac:dyDescent="0.25">
      <c r="A35" s="166" t="s">
        <v>304</v>
      </c>
      <c r="B35" s="167"/>
      <c r="C35" s="167"/>
      <c r="D35" s="167"/>
      <c r="E35" s="168"/>
      <c r="F35" s="168"/>
      <c r="G35" s="167"/>
    </row>
    <row r="36" spans="1:7" ht="11.25" customHeight="1" x14ac:dyDescent="0.25">
      <c r="A36" s="166" t="s">
        <v>305</v>
      </c>
      <c r="B36" s="167"/>
      <c r="C36" s="167"/>
      <c r="D36" s="167"/>
      <c r="E36" s="168"/>
      <c r="F36" s="168"/>
      <c r="G36" s="167"/>
    </row>
    <row r="37" spans="1:7" ht="11.25" customHeight="1" x14ac:dyDescent="0.25">
      <c r="A37" s="167"/>
      <c r="B37" s="167"/>
      <c r="C37" s="167"/>
      <c r="D37" s="167"/>
      <c r="E37" s="168"/>
      <c r="F37" s="168"/>
      <c r="G37" s="167"/>
    </row>
    <row r="38" spans="1:7" ht="11.25" customHeight="1" x14ac:dyDescent="0.25">
      <c r="A38" s="169"/>
      <c r="B38" s="169"/>
      <c r="C38" s="169"/>
      <c r="D38" s="169"/>
      <c r="E38" s="170"/>
      <c r="F38" s="170"/>
      <c r="G38" s="169"/>
    </row>
    <row r="39" spans="1:7" ht="11.25" customHeight="1" x14ac:dyDescent="0.25">
      <c r="A39" s="169"/>
      <c r="B39" s="169"/>
      <c r="C39" s="169"/>
      <c r="D39" s="169"/>
      <c r="E39" s="170"/>
      <c r="F39" s="170"/>
      <c r="G39" s="169"/>
    </row>
    <row r="40" spans="1:7" ht="11.25" customHeight="1" x14ac:dyDescent="0.25"/>
    <row r="41" spans="1:7" ht="11.25" customHeight="1" x14ac:dyDescent="0.25"/>
    <row r="42" spans="1:7" ht="11.25" customHeight="1" x14ac:dyDescent="0.25"/>
    <row r="43" spans="1:7" ht="11.25" customHeight="1" x14ac:dyDescent="0.25"/>
    <row r="44" spans="1:7" ht="11.25" customHeight="1" x14ac:dyDescent="0.25"/>
    <row r="45" spans="1:7" ht="11.25" customHeight="1" x14ac:dyDescent="0.25"/>
    <row r="46" spans="1:7" ht="11.25" customHeight="1" x14ac:dyDescent="0.25"/>
    <row r="47" spans="1:7" ht="11.25" customHeight="1" x14ac:dyDescent="0.25"/>
    <row r="48" spans="1:7"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sheetData>
  <mergeCells count="8">
    <mergeCell ref="A33:C33"/>
    <mergeCell ref="D31:G31"/>
    <mergeCell ref="D33:G33"/>
    <mergeCell ref="A1:F1"/>
    <mergeCell ref="D3:E3"/>
    <mergeCell ref="D5:G5"/>
    <mergeCell ref="D7:G7"/>
    <mergeCell ref="A31:C31"/>
  </mergeCells>
  <dataValidations count="4">
    <dataValidation type="list" allowBlank="1" sqref="A13:A14" xr:uid="{F65B1B12-7E3B-4573-B5BA-810E0968517A}">
      <formula1>lSFK</formula1>
    </dataValidation>
    <dataValidation type="list" allowBlank="1" showErrorMessage="1" sqref="A2" xr:uid="{AF3F88D2-8E42-4FD7-BCA1-912FCACEAB80}">
      <formula1>"PUBLIC,INTERNAL,CONFIDENTIAL,STRICTLY – CONFIDENTIAL,-"</formula1>
    </dataValidation>
    <dataValidation type="date" operator="greaterThanOrEqual" allowBlank="1" showErrorMessage="1" sqref="D3" xr:uid="{147E9C3D-695F-4FFA-B235-07459C7AEB4D}">
      <formula1>1</formula1>
    </dataValidation>
    <dataValidation type="list" allowBlank="1" showErrorMessage="1" sqref="C21" xr:uid="{2A971DAD-C7F9-4877-8617-B61E782B41EF}">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24267-A169-4BD3-9633-EC17ECB346BE}">
  <dimension ref="A1:Z929"/>
  <sheetViews>
    <sheetView showGridLines="0" topLeftCell="A3" zoomScale="120" zoomScaleNormal="120" workbookViewId="0">
      <selection activeCell="I17" sqref="I17"/>
    </sheetView>
  </sheetViews>
  <sheetFormatPr defaultColWidth="13.140625" defaultRowHeight="15" customHeight="1" x14ac:dyDescent="0.25"/>
  <cols>
    <col min="1" max="1" width="29" style="91" customWidth="1"/>
    <col min="2" max="2" width="12.85546875" style="91" customWidth="1"/>
    <col min="3" max="3" width="16.140625" style="91" customWidth="1"/>
    <col min="4" max="4" width="8.5703125" style="91" customWidth="1"/>
    <col min="5" max="5" width="13.28515625" style="91" customWidth="1"/>
    <col min="6" max="6" width="14.5703125" style="91" customWidth="1"/>
    <col min="7" max="7" width="18.140625" style="91" customWidth="1"/>
    <col min="8" max="8" width="1.85546875" style="91" customWidth="1"/>
    <col min="9" max="9" width="5.140625" style="91" customWidth="1"/>
    <col min="10" max="10" width="10.42578125" style="91" customWidth="1"/>
    <col min="11" max="11" width="8.5703125" style="91" customWidth="1"/>
    <col min="12" max="12" width="4.85546875" style="91" customWidth="1"/>
    <col min="13" max="13" width="10.42578125" style="91" customWidth="1"/>
    <col min="14" max="14" width="31.7109375" style="91" customWidth="1"/>
    <col min="15" max="26" width="10.42578125" style="91" customWidth="1"/>
    <col min="27" max="16384" width="13.140625" style="91"/>
  </cols>
  <sheetData>
    <row r="1" spans="1:26" ht="67.5" customHeight="1" x14ac:dyDescent="0.25">
      <c r="A1" s="283" t="s">
        <v>310</v>
      </c>
      <c r="B1" s="284"/>
      <c r="C1" s="284"/>
      <c r="D1" s="284"/>
      <c r="E1" s="284"/>
      <c r="F1" s="284"/>
      <c r="G1" s="173"/>
      <c r="H1" s="174"/>
    </row>
    <row r="2" spans="1:26" ht="13.5" customHeight="1" x14ac:dyDescent="0.25">
      <c r="A2" s="175" t="s">
        <v>257</v>
      </c>
      <c r="B2" s="93"/>
      <c r="C2" s="93"/>
      <c r="D2" s="93"/>
      <c r="E2" s="93"/>
      <c r="F2" s="93"/>
      <c r="G2" s="93"/>
      <c r="H2" s="93"/>
      <c r="I2" s="93"/>
      <c r="J2" s="93"/>
      <c r="K2" s="93"/>
      <c r="L2" s="93"/>
      <c r="M2" s="93"/>
      <c r="N2" s="93"/>
      <c r="O2" s="93"/>
      <c r="P2" s="93"/>
      <c r="Q2" s="93"/>
      <c r="R2" s="93"/>
      <c r="S2" s="93"/>
      <c r="T2" s="93"/>
      <c r="U2" s="93"/>
      <c r="V2" s="93"/>
      <c r="W2" s="93"/>
      <c r="X2" s="93"/>
      <c r="Y2" s="93"/>
      <c r="Z2" s="93"/>
    </row>
    <row r="3" spans="1:26" ht="14.25" customHeight="1" x14ac:dyDescent="0.25">
      <c r="A3" s="176" t="s">
        <v>285</v>
      </c>
      <c r="B3" s="128">
        <f>'Price schedule (Financial bid)'!B3</f>
        <v>0</v>
      </c>
      <c r="C3" s="98" t="s">
        <v>259</v>
      </c>
      <c r="D3" s="256"/>
      <c r="E3" s="256"/>
      <c r="F3" s="98"/>
      <c r="G3" s="98"/>
    </row>
    <row r="4" spans="1:26" ht="5.25" customHeight="1" x14ac:dyDescent="0.25">
      <c r="A4" s="178"/>
      <c r="B4" s="93"/>
      <c r="C4" s="179"/>
      <c r="D4" s="93"/>
      <c r="E4" s="93"/>
      <c r="F4" s="93"/>
      <c r="G4" s="93"/>
      <c r="H4" s="93"/>
      <c r="I4" s="93"/>
      <c r="J4" s="93"/>
      <c r="K4" s="93"/>
      <c r="L4" s="93"/>
      <c r="M4" s="93"/>
      <c r="N4" s="93"/>
      <c r="O4" s="93"/>
      <c r="P4" s="93"/>
      <c r="Q4" s="93"/>
      <c r="R4" s="93"/>
      <c r="S4" s="93"/>
      <c r="T4" s="93"/>
      <c r="U4" s="93"/>
      <c r="V4" s="93"/>
      <c r="W4" s="93"/>
      <c r="X4" s="93"/>
      <c r="Y4" s="93"/>
      <c r="Z4" s="93"/>
    </row>
    <row r="5" spans="1:26" ht="11.25" customHeight="1" x14ac:dyDescent="0.25">
      <c r="A5" s="180" t="s">
        <v>286</v>
      </c>
      <c r="B5" s="177" t="str">
        <f>'[4]Price schedule | Services'!B5</f>
        <v>G-012216-013</v>
      </c>
      <c r="C5" s="98" t="s">
        <v>287</v>
      </c>
      <c r="D5" s="258"/>
      <c r="E5" s="257"/>
      <c r="F5" s="257"/>
      <c r="G5" s="257"/>
    </row>
    <row r="6" spans="1:26" ht="11.25" customHeight="1" x14ac:dyDescent="0.25">
      <c r="A6" s="178"/>
      <c r="B6" s="93"/>
      <c r="C6" s="179"/>
      <c r="D6" s="93"/>
      <c r="E6" s="93"/>
      <c r="F6" s="93"/>
      <c r="G6" s="93"/>
      <c r="H6" s="93"/>
      <c r="I6" s="93"/>
      <c r="J6" s="93"/>
      <c r="K6" s="93"/>
      <c r="L6" s="93"/>
      <c r="M6" s="93"/>
      <c r="N6" s="93"/>
      <c r="O6" s="93"/>
      <c r="P6" s="93"/>
      <c r="Q6" s="93"/>
      <c r="R6" s="93"/>
      <c r="S6" s="93"/>
      <c r="T6" s="93"/>
      <c r="U6" s="93"/>
      <c r="V6" s="93"/>
      <c r="W6" s="93"/>
      <c r="X6" s="93"/>
      <c r="Y6" s="93"/>
      <c r="Z6" s="93"/>
    </row>
    <row r="7" spans="1:26" ht="34.5" customHeight="1" x14ac:dyDescent="0.25">
      <c r="A7" s="181"/>
      <c r="B7" s="182"/>
      <c r="C7" s="98" t="s">
        <v>288</v>
      </c>
      <c r="D7" s="259"/>
      <c r="E7" s="257"/>
      <c r="F7" s="257"/>
      <c r="G7" s="257"/>
    </row>
    <row r="8" spans="1:26" ht="14.1" customHeight="1" x14ac:dyDescent="0.25">
      <c r="A8" s="203"/>
      <c r="B8" s="204"/>
      <c r="C8" s="205"/>
      <c r="D8" s="206"/>
      <c r="E8" s="207"/>
      <c r="F8" s="207"/>
      <c r="G8" s="207"/>
    </row>
    <row r="9" spans="1:26" ht="11.25" customHeight="1" x14ac:dyDescent="0.25">
      <c r="A9" s="183"/>
      <c r="B9" s="184"/>
      <c r="C9" s="184"/>
      <c r="D9" s="184"/>
      <c r="E9" s="184"/>
      <c r="F9" s="184"/>
      <c r="G9" s="184"/>
      <c r="H9" s="185"/>
      <c r="I9" s="185"/>
      <c r="J9" s="185"/>
      <c r="K9" s="185"/>
      <c r="L9" s="185"/>
      <c r="M9" s="185"/>
      <c r="N9" s="185"/>
      <c r="O9" s="185"/>
      <c r="P9" s="185"/>
      <c r="Q9" s="185"/>
      <c r="R9" s="185"/>
      <c r="S9" s="185"/>
      <c r="T9" s="185"/>
      <c r="U9" s="185"/>
      <c r="V9" s="185"/>
      <c r="W9" s="185"/>
      <c r="X9" s="185"/>
      <c r="Y9" s="185"/>
      <c r="Z9" s="185"/>
    </row>
    <row r="10" spans="1:26" ht="11.25" customHeight="1" x14ac:dyDescent="0.25">
      <c r="A10" s="186" t="s">
        <v>306</v>
      </c>
      <c r="B10" s="186"/>
      <c r="C10" s="186"/>
      <c r="D10" s="186"/>
      <c r="E10" s="186"/>
      <c r="F10" s="186"/>
      <c r="G10" s="186"/>
    </row>
    <row r="11" spans="1:26" ht="11.25" customHeight="1"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row>
    <row r="12" spans="1:26" ht="39" customHeight="1" x14ac:dyDescent="0.25">
      <c r="A12" s="193" t="s">
        <v>307</v>
      </c>
      <c r="B12" s="99" t="s">
        <v>278</v>
      </c>
      <c r="C12" s="99" t="s">
        <v>294</v>
      </c>
      <c r="D12" s="99" t="s">
        <v>295</v>
      </c>
      <c r="E12" s="99" t="s">
        <v>290</v>
      </c>
      <c r="F12" s="99" t="s">
        <v>296</v>
      </c>
      <c r="G12" s="99" t="s">
        <v>291</v>
      </c>
    </row>
    <row r="13" spans="1:26" ht="15" customHeight="1" x14ac:dyDescent="0.25">
      <c r="A13" s="148" t="s">
        <v>265</v>
      </c>
      <c r="B13" s="194" t="str">
        <f>IFERROR(VLOOKUP(A13,'[4]List of key experts'!$B$11:$D$34,3,0)&amp;" "&amp;VLOOKUP(A13,'[4]List of key experts'!$B$11:$D$34,2,0),"N.N.")</f>
        <v xml:space="preserve"> </v>
      </c>
      <c r="C13" s="195" t="s">
        <v>297</v>
      </c>
      <c r="D13" s="208">
        <v>20</v>
      </c>
      <c r="E13" s="188"/>
      <c r="F13" s="189">
        <f t="shared" ref="F13:F14" si="0">ROUND(ROUND(E13,2)*D13,2)</f>
        <v>0</v>
      </c>
      <c r="G13" s="100"/>
    </row>
    <row r="14" spans="1:26" ht="14.1" customHeight="1" x14ac:dyDescent="0.25">
      <c r="A14" s="148" t="s">
        <v>266</v>
      </c>
      <c r="B14" s="194" t="str">
        <f>IFERROR(VLOOKUP(A14,'[4]List of key experts'!$B$11:$D$34,3,0)&amp;" "&amp;VLOOKUP(A14,'[4]List of key experts'!$B$11:$D$34,2,0),"N.N.")</f>
        <v xml:space="preserve">  </v>
      </c>
      <c r="C14" s="195" t="s">
        <v>297</v>
      </c>
      <c r="D14" s="208">
        <v>20</v>
      </c>
      <c r="E14" s="188"/>
      <c r="F14" s="189">
        <f t="shared" si="0"/>
        <v>0</v>
      </c>
      <c r="G14" s="100"/>
    </row>
    <row r="15" spans="1:26" ht="3" customHeight="1" x14ac:dyDescent="0.25">
      <c r="A15" s="93"/>
      <c r="B15" s="93"/>
      <c r="C15" s="179"/>
      <c r="D15" s="93"/>
      <c r="E15" s="93"/>
      <c r="F15" s="93"/>
      <c r="G15" s="93"/>
      <c r="H15" s="93"/>
      <c r="I15" s="93"/>
      <c r="J15" s="93"/>
      <c r="K15" s="93"/>
      <c r="L15" s="93"/>
      <c r="M15" s="93"/>
      <c r="N15" s="93"/>
      <c r="O15" s="93"/>
      <c r="P15" s="93"/>
      <c r="Q15" s="93"/>
      <c r="R15" s="93"/>
      <c r="S15" s="93"/>
      <c r="T15" s="93"/>
      <c r="U15" s="93"/>
      <c r="V15" s="93"/>
      <c r="W15" s="93"/>
      <c r="X15" s="93"/>
      <c r="Y15" s="93"/>
      <c r="Z15" s="93"/>
    </row>
    <row r="16" spans="1:26" ht="11.25" customHeight="1" x14ac:dyDescent="0.25">
      <c r="A16" s="190" t="s">
        <v>293</v>
      </c>
      <c r="B16" s="190"/>
      <c r="C16" s="190"/>
      <c r="D16" s="190"/>
      <c r="E16" s="190"/>
      <c r="F16" s="191">
        <f>SUM(F13:F14)</f>
        <v>0</v>
      </c>
      <c r="G16" s="190"/>
    </row>
    <row r="17" spans="1:26" ht="11.2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row>
    <row r="18" spans="1:26" ht="11.25" customHeight="1" x14ac:dyDescent="0.25">
      <c r="A18" s="186" t="s">
        <v>308</v>
      </c>
      <c r="B18" s="186"/>
      <c r="C18" s="186"/>
      <c r="D18" s="186"/>
      <c r="E18" s="186"/>
      <c r="F18" s="186"/>
      <c r="G18" s="186"/>
    </row>
    <row r="19" spans="1:26" ht="11.25" customHeight="1"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row>
    <row r="20" spans="1:26" ht="11.25" customHeight="1" x14ac:dyDescent="0.25">
      <c r="A20" s="99" t="s">
        <v>300</v>
      </c>
      <c r="B20" s="99"/>
      <c r="C20" s="99" t="s">
        <v>301</v>
      </c>
      <c r="D20" s="99" t="s">
        <v>289</v>
      </c>
      <c r="E20" s="99" t="s">
        <v>298</v>
      </c>
      <c r="F20" s="99" t="s">
        <v>292</v>
      </c>
      <c r="G20" s="99" t="s">
        <v>291</v>
      </c>
    </row>
    <row r="21" spans="1:26" ht="19.5" customHeight="1" x14ac:dyDescent="0.25">
      <c r="A21" s="198" t="s">
        <v>302</v>
      </c>
      <c r="B21" s="197"/>
      <c r="C21" s="197" t="s">
        <v>299</v>
      </c>
      <c r="D21" s="208">
        <v>1</v>
      </c>
      <c r="E21" s="196">
        <v>51700</v>
      </c>
      <c r="F21" s="189">
        <f t="shared" ref="F21" si="1">ROUND(ROUND(E21,2)*D21,2)</f>
        <v>51700</v>
      </c>
      <c r="G21" s="172" t="s">
        <v>309</v>
      </c>
    </row>
    <row r="22" spans="1:26" ht="5.25" customHeight="1" x14ac:dyDescent="0.25">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row r="23" spans="1:26" ht="11.25" customHeight="1" x14ac:dyDescent="0.25">
      <c r="A23" s="190" t="s">
        <v>293</v>
      </c>
      <c r="B23" s="190"/>
      <c r="C23" s="190"/>
      <c r="D23" s="190"/>
      <c r="E23" s="190"/>
      <c r="F23" s="191">
        <f>SUM(F21:F22)</f>
        <v>51700</v>
      </c>
      <c r="G23" s="190"/>
    </row>
    <row r="24" spans="1:26" ht="5.25" customHeight="1"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row>
    <row r="25" spans="1:26" ht="11.25" customHeight="1" x14ac:dyDescent="0.25">
      <c r="A25" s="186" t="s">
        <v>311</v>
      </c>
      <c r="B25" s="186"/>
      <c r="C25" s="186"/>
      <c r="D25" s="186"/>
      <c r="E25" s="186"/>
      <c r="F25" s="186"/>
      <c r="G25" s="186"/>
    </row>
    <row r="26" spans="1:26" ht="11.25" customHeight="1" x14ac:dyDescent="0.25">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row>
    <row r="27" spans="1:26" ht="11.25" customHeight="1" x14ac:dyDescent="0.25">
      <c r="A27" s="190" t="s">
        <v>303</v>
      </c>
      <c r="B27" s="190"/>
      <c r="C27" s="190"/>
      <c r="D27" s="190"/>
      <c r="E27" s="190"/>
      <c r="F27" s="191">
        <f>SUM(F16,F23)</f>
        <v>51700</v>
      </c>
      <c r="G27" s="190"/>
    </row>
    <row r="28" spans="1:26" ht="11.25" customHeight="1"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row>
    <row r="29" spans="1:26" ht="11.25" customHeight="1"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row>
    <row r="30" spans="1:26" ht="22.5" customHeight="1" x14ac:dyDescent="0.25">
      <c r="A30" s="260" t="s">
        <v>279</v>
      </c>
      <c r="B30" s="260"/>
      <c r="C30" s="260"/>
      <c r="D30" s="253"/>
      <c r="E30" s="253"/>
      <c r="F30" s="253"/>
      <c r="G30" s="253"/>
      <c r="H30" s="185"/>
      <c r="I30" s="185"/>
      <c r="J30" s="185"/>
      <c r="K30" s="185"/>
      <c r="L30" s="185"/>
      <c r="M30" s="185"/>
      <c r="N30" s="185"/>
      <c r="O30" s="185"/>
      <c r="P30" s="185"/>
      <c r="Q30" s="185"/>
      <c r="R30" s="185"/>
      <c r="S30" s="185"/>
      <c r="T30" s="185"/>
      <c r="U30" s="185"/>
      <c r="V30" s="185"/>
      <c r="W30" s="185"/>
      <c r="X30" s="185"/>
      <c r="Y30" s="185"/>
      <c r="Z30" s="185"/>
    </row>
    <row r="31" spans="1:26" ht="11.25" customHeight="1" x14ac:dyDescent="0.25">
      <c r="B31" s="113"/>
      <c r="C31" s="113"/>
      <c r="D31" s="113"/>
      <c r="E31" s="113"/>
      <c r="F31" s="165"/>
      <c r="G31" s="164"/>
    </row>
    <row r="32" spans="1:26" ht="33" customHeight="1" x14ac:dyDescent="0.25">
      <c r="A32" s="252" t="s">
        <v>318</v>
      </c>
      <c r="B32" s="252"/>
      <c r="C32" s="252"/>
      <c r="D32" s="253"/>
      <c r="E32" s="253"/>
      <c r="F32" s="253"/>
      <c r="G32" s="253"/>
    </row>
    <row r="33" spans="1:7" ht="11.25" customHeight="1" x14ac:dyDescent="0.25">
      <c r="A33" s="199"/>
      <c r="B33" s="200"/>
      <c r="C33" s="200"/>
      <c r="D33" s="200"/>
      <c r="E33" s="200"/>
      <c r="F33" s="200"/>
      <c r="G33" s="200"/>
    </row>
    <row r="34" spans="1:7" ht="11.25" customHeight="1" x14ac:dyDescent="0.25">
      <c r="A34" s="199"/>
      <c r="B34" s="200"/>
      <c r="C34" s="200"/>
      <c r="D34" s="200"/>
      <c r="E34" s="200"/>
      <c r="F34" s="200"/>
      <c r="G34" s="200"/>
    </row>
    <row r="35" spans="1:7" ht="11.25" customHeight="1" x14ac:dyDescent="0.25">
      <c r="A35" s="199" t="s">
        <v>304</v>
      </c>
      <c r="B35" s="200"/>
      <c r="C35" s="200"/>
      <c r="D35" s="200"/>
      <c r="E35" s="200"/>
      <c r="F35" s="200"/>
      <c r="G35" s="200"/>
    </row>
    <row r="36" spans="1:7" ht="11.25" customHeight="1" x14ac:dyDescent="0.25">
      <c r="A36" s="199" t="s">
        <v>305</v>
      </c>
      <c r="B36" s="200"/>
      <c r="C36" s="200"/>
      <c r="D36" s="200"/>
      <c r="E36" s="200"/>
      <c r="F36" s="200"/>
      <c r="G36" s="200"/>
    </row>
    <row r="37" spans="1:7" ht="11.25" customHeight="1" x14ac:dyDescent="0.25">
      <c r="A37" s="200"/>
      <c r="B37" s="200"/>
      <c r="C37" s="200"/>
      <c r="D37" s="200"/>
      <c r="E37" s="200"/>
      <c r="F37" s="200"/>
      <c r="G37" s="200"/>
    </row>
    <row r="38" spans="1:7" ht="11.25" customHeight="1" x14ac:dyDescent="0.25">
      <c r="A38" s="201"/>
      <c r="B38" s="201"/>
      <c r="C38" s="201"/>
      <c r="D38" s="201"/>
      <c r="E38" s="201"/>
      <c r="F38" s="201"/>
      <c r="G38" s="201"/>
    </row>
    <row r="39" spans="1:7" ht="11.25" customHeight="1" x14ac:dyDescent="0.25">
      <c r="A39" s="201"/>
      <c r="B39" s="201"/>
      <c r="C39" s="201"/>
      <c r="D39" s="201"/>
      <c r="E39" s="201"/>
      <c r="F39" s="201"/>
      <c r="G39" s="201"/>
    </row>
    <row r="40" spans="1:7" ht="11.25" customHeight="1" x14ac:dyDescent="0.25"/>
    <row r="41" spans="1:7" ht="11.25" customHeight="1" x14ac:dyDescent="0.25"/>
    <row r="42" spans="1:7" ht="11.25" customHeight="1" x14ac:dyDescent="0.25"/>
    <row r="43" spans="1:7" ht="11.25" customHeight="1" x14ac:dyDescent="0.25"/>
    <row r="44" spans="1:7" ht="11.25" customHeight="1" x14ac:dyDescent="0.25"/>
    <row r="45" spans="1:7" ht="11.25" customHeight="1" x14ac:dyDescent="0.25"/>
    <row r="46" spans="1:7" ht="11.25" customHeight="1" x14ac:dyDescent="0.25"/>
    <row r="47" spans="1:7" ht="11.25" customHeight="1" x14ac:dyDescent="0.25"/>
    <row r="48" spans="1:7"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sheetData>
  <mergeCells count="8">
    <mergeCell ref="A30:C30"/>
    <mergeCell ref="D30:G30"/>
    <mergeCell ref="A32:C32"/>
    <mergeCell ref="D32:G32"/>
    <mergeCell ref="A1:F1"/>
    <mergeCell ref="D3:E3"/>
    <mergeCell ref="D5:G5"/>
    <mergeCell ref="D7:G7"/>
  </mergeCells>
  <dataValidations count="3">
    <dataValidation type="list" allowBlank="1" sqref="A13:A14" xr:uid="{7C2B392A-1221-41AC-8D87-89A35755C227}">
      <formula1>lSFK</formula1>
    </dataValidation>
    <dataValidation type="list" allowBlank="1" showErrorMessage="1" sqref="A2" xr:uid="{493A7E55-24B6-4291-8B62-84C256CBCA3E}">
      <formula1>"PUBLIC,INTERNAL,CONFIDENTIAL,STRICTLY – CONFIDENTIAL,-"</formula1>
    </dataValidation>
    <dataValidation type="date" operator="greaterThanOrEqual" allowBlank="1" showErrorMessage="1" sqref="D3" xr:uid="{44B49C01-F8A2-462B-B9ED-25641C19EFCF}">
      <formula1>1</formula1>
    </dataValidation>
  </dataValidations>
  <pageMargins left="0.51181102362204722" right="0.51181102362204722" top="0.11811023622047245" bottom="0.39370078740157483" header="0" footer="0"/>
  <pageSetup paperSize="9" orientation="landscape"/>
  <headerFooter>
    <oddFooter>&amp;C&amp;P /</oddFooter>
  </headerFooter>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5B90D-F4C4-4C33-9A30-61488074C209}">
  <sheetPr>
    <pageSetUpPr fitToPage="1"/>
  </sheetPr>
  <dimension ref="A1:Y988"/>
  <sheetViews>
    <sheetView showGridLines="0" zoomScale="120" zoomScaleNormal="120" workbookViewId="0">
      <selection activeCell="G26" sqref="G26"/>
    </sheetView>
  </sheetViews>
  <sheetFormatPr defaultColWidth="13.140625" defaultRowHeight="15" customHeight="1" x14ac:dyDescent="0.25"/>
  <cols>
    <col min="1" max="1" width="29.85546875" style="91" customWidth="1"/>
    <col min="2" max="2" width="13.7109375" style="91" customWidth="1"/>
    <col min="3" max="3" width="23" style="91" customWidth="1"/>
    <col min="4" max="4" width="10.42578125" style="91" customWidth="1"/>
    <col min="5" max="5" width="14.85546875" style="91" customWidth="1"/>
    <col min="6" max="6" width="8" style="91" customWidth="1"/>
    <col min="7" max="7" width="7.85546875" style="91" customWidth="1"/>
    <col min="8" max="8" width="8.7109375" style="91" customWidth="1"/>
    <col min="9" max="9" width="10.42578125" style="91" customWidth="1"/>
    <col min="10" max="10" width="14.5703125" style="91" customWidth="1"/>
    <col min="11" max="25" width="10.42578125" style="91" customWidth="1"/>
    <col min="26" max="16384" width="13.140625" style="91"/>
  </cols>
  <sheetData>
    <row r="1" spans="1:25" ht="67.5" customHeight="1" x14ac:dyDescent="0.2">
      <c r="A1" s="285" t="s">
        <v>312</v>
      </c>
      <c r="B1" s="286"/>
      <c r="C1" s="286"/>
      <c r="D1" s="286"/>
      <c r="E1" s="286"/>
      <c r="F1" s="287"/>
      <c r="G1" s="209"/>
      <c r="H1" s="209"/>
      <c r="I1" s="209"/>
      <c r="J1" s="209"/>
      <c r="K1" s="209"/>
      <c r="L1" s="209"/>
      <c r="M1" s="209"/>
      <c r="N1" s="209"/>
      <c r="O1" s="209"/>
      <c r="P1" s="209"/>
      <c r="Q1" s="209"/>
      <c r="R1" s="209"/>
      <c r="S1" s="209"/>
      <c r="T1" s="209"/>
      <c r="U1" s="209"/>
      <c r="V1" s="209"/>
      <c r="W1" s="209"/>
      <c r="X1" s="209"/>
      <c r="Y1" s="209"/>
    </row>
    <row r="2" spans="1:25" ht="18.75" customHeight="1" x14ac:dyDescent="0.2">
      <c r="A2" s="175" t="s">
        <v>257</v>
      </c>
      <c r="B2" s="209"/>
      <c r="C2" s="209"/>
      <c r="D2" s="209"/>
      <c r="E2" s="288"/>
      <c r="F2" s="289"/>
      <c r="G2" s="209"/>
      <c r="H2" s="209"/>
      <c r="I2" s="209"/>
      <c r="J2" s="209"/>
      <c r="K2" s="209"/>
      <c r="L2" s="209"/>
      <c r="M2" s="209"/>
      <c r="N2" s="209"/>
      <c r="O2" s="209"/>
      <c r="P2" s="209"/>
      <c r="Q2" s="209"/>
      <c r="R2" s="209"/>
      <c r="S2" s="209"/>
      <c r="T2" s="209"/>
      <c r="U2" s="209"/>
      <c r="V2" s="209"/>
      <c r="W2" s="209"/>
      <c r="X2" s="209"/>
      <c r="Y2" s="209"/>
    </row>
    <row r="3" spans="1:25" ht="11.25" customHeight="1" x14ac:dyDescent="0.2">
      <c r="A3" s="176" t="s">
        <v>285</v>
      </c>
      <c r="B3" s="128">
        <f>'Price schedule (Financial bid)'!B3</f>
        <v>0</v>
      </c>
      <c r="C3" s="98" t="s">
        <v>259</v>
      </c>
      <c r="D3" s="290"/>
      <c r="E3" s="290"/>
      <c r="F3" s="290"/>
      <c r="G3" s="209"/>
      <c r="H3" s="209"/>
      <c r="I3" s="209"/>
      <c r="J3" s="209"/>
      <c r="K3" s="209"/>
      <c r="L3" s="209"/>
      <c r="M3" s="209"/>
      <c r="N3" s="209"/>
      <c r="O3" s="209"/>
      <c r="P3" s="209"/>
      <c r="Q3" s="209"/>
      <c r="R3" s="209"/>
      <c r="S3" s="209"/>
      <c r="T3" s="209"/>
      <c r="U3" s="209"/>
      <c r="V3" s="209"/>
      <c r="W3" s="209"/>
      <c r="X3" s="209"/>
      <c r="Y3" s="209"/>
    </row>
    <row r="4" spans="1:25" ht="5.25" customHeight="1" x14ac:dyDescent="0.2">
      <c r="A4" s="178"/>
      <c r="B4" s="93"/>
      <c r="C4" s="179"/>
      <c r="D4" s="93"/>
      <c r="E4" s="93"/>
      <c r="F4" s="93"/>
      <c r="G4" s="210"/>
      <c r="H4" s="209"/>
      <c r="I4" s="209"/>
      <c r="J4" s="209"/>
      <c r="K4" s="209"/>
      <c r="L4" s="209"/>
      <c r="M4" s="209"/>
      <c r="N4" s="209"/>
      <c r="O4" s="209"/>
      <c r="P4" s="209"/>
      <c r="Q4" s="209"/>
      <c r="R4" s="209"/>
      <c r="S4" s="209"/>
      <c r="T4" s="209"/>
      <c r="U4" s="209"/>
      <c r="V4" s="209"/>
      <c r="W4" s="209"/>
      <c r="X4" s="209"/>
      <c r="Y4" s="209"/>
    </row>
    <row r="5" spans="1:25" ht="11.25" customHeight="1" x14ac:dyDescent="0.2">
      <c r="A5" s="180" t="s">
        <v>286</v>
      </c>
      <c r="B5" s="177" t="str">
        <f>'[4]Price schedule | Services'!B5</f>
        <v>G-012216-013</v>
      </c>
      <c r="C5" s="98" t="s">
        <v>287</v>
      </c>
      <c r="D5" s="290"/>
      <c r="E5" s="290"/>
      <c r="F5" s="290"/>
      <c r="G5" s="209"/>
      <c r="H5" s="209"/>
      <c r="I5" s="209"/>
      <c r="J5" s="209"/>
      <c r="K5" s="209"/>
      <c r="L5" s="209"/>
      <c r="M5" s="209"/>
      <c r="N5" s="209"/>
      <c r="O5" s="209"/>
      <c r="P5" s="209"/>
      <c r="Q5" s="209"/>
      <c r="R5" s="209"/>
      <c r="S5" s="209"/>
      <c r="T5" s="209"/>
      <c r="U5" s="209"/>
      <c r="V5" s="209"/>
      <c r="W5" s="209"/>
      <c r="X5" s="209"/>
      <c r="Y5" s="209"/>
    </row>
    <row r="6" spans="1:25" ht="3" customHeight="1" x14ac:dyDescent="0.2">
      <c r="A6" s="178"/>
      <c r="B6" s="93"/>
      <c r="C6" s="179"/>
      <c r="D6" s="93"/>
      <c r="E6" s="93"/>
      <c r="F6" s="93"/>
      <c r="G6" s="209"/>
      <c r="H6" s="209"/>
      <c r="I6" s="211"/>
      <c r="J6" s="211"/>
      <c r="K6" s="211"/>
      <c r="L6" s="211"/>
      <c r="M6" s="211"/>
      <c r="N6" s="209"/>
      <c r="O6" s="209"/>
      <c r="P6" s="209"/>
      <c r="Q6" s="209"/>
      <c r="R6" s="209"/>
      <c r="S6" s="209"/>
      <c r="T6" s="209"/>
      <c r="U6" s="209"/>
      <c r="V6" s="209"/>
      <c r="W6" s="209"/>
      <c r="X6" s="209"/>
      <c r="Y6" s="209"/>
    </row>
    <row r="7" spans="1:25" ht="33.75" customHeight="1" x14ac:dyDescent="0.2">
      <c r="A7" s="181"/>
      <c r="B7" s="182"/>
      <c r="C7" s="98" t="s">
        <v>288</v>
      </c>
      <c r="D7" s="290"/>
      <c r="E7" s="290"/>
      <c r="F7" s="290"/>
      <c r="G7" s="209"/>
      <c r="H7" s="209"/>
      <c r="I7" s="209"/>
      <c r="J7" s="209"/>
      <c r="K7" s="209"/>
      <c r="L7" s="209"/>
      <c r="M7" s="209"/>
      <c r="N7" s="209"/>
      <c r="O7" s="209"/>
      <c r="P7" s="209"/>
      <c r="Q7" s="209"/>
      <c r="R7" s="209"/>
      <c r="S7" s="209"/>
      <c r="T7" s="209"/>
      <c r="U7" s="209"/>
      <c r="V7" s="209"/>
      <c r="W7" s="209"/>
      <c r="X7" s="209"/>
      <c r="Y7" s="209"/>
    </row>
    <row r="8" spans="1:25" ht="9" customHeight="1" x14ac:dyDescent="0.2">
      <c r="A8" s="223"/>
      <c r="B8" s="224"/>
      <c r="C8" s="224"/>
      <c r="D8" s="224"/>
      <c r="E8" s="224"/>
      <c r="F8" s="224"/>
      <c r="G8" s="209"/>
      <c r="H8" s="209"/>
      <c r="I8" s="209"/>
      <c r="J8" s="209"/>
      <c r="K8" s="209"/>
      <c r="L8" s="209"/>
      <c r="M8" s="209"/>
      <c r="N8" s="209"/>
      <c r="O8" s="209"/>
      <c r="P8" s="209"/>
      <c r="Q8" s="209"/>
      <c r="R8" s="209"/>
      <c r="S8" s="209"/>
      <c r="T8" s="209"/>
      <c r="U8" s="209"/>
      <c r="V8" s="209"/>
      <c r="W8" s="209"/>
      <c r="X8" s="209"/>
      <c r="Y8" s="209"/>
    </row>
    <row r="9" spans="1:25" ht="11.1" customHeight="1" x14ac:dyDescent="0.2">
      <c r="A9" s="212"/>
      <c r="B9" s="213"/>
      <c r="C9" s="213"/>
      <c r="D9" s="213"/>
      <c r="E9" s="213"/>
      <c r="F9" s="213"/>
      <c r="G9" s="209"/>
      <c r="H9" s="209"/>
      <c r="I9" s="209"/>
      <c r="J9" s="209"/>
      <c r="K9" s="209"/>
      <c r="L9" s="209"/>
      <c r="M9" s="209"/>
      <c r="N9" s="209"/>
      <c r="O9" s="209"/>
      <c r="P9" s="209"/>
      <c r="Q9" s="209"/>
      <c r="R9" s="209"/>
      <c r="S9" s="209"/>
      <c r="T9" s="209"/>
      <c r="U9" s="209"/>
      <c r="V9" s="209"/>
      <c r="W9" s="209"/>
      <c r="X9" s="209"/>
      <c r="Y9" s="209"/>
    </row>
    <row r="10" spans="1:25" ht="11.25" customHeight="1" x14ac:dyDescent="0.2">
      <c r="A10" s="186" t="s">
        <v>306</v>
      </c>
      <c r="B10" s="186"/>
      <c r="C10" s="186"/>
      <c r="D10" s="186"/>
      <c r="E10" s="186"/>
      <c r="F10" s="186"/>
      <c r="G10" s="209"/>
      <c r="H10" s="209"/>
      <c r="I10" s="209"/>
      <c r="J10" s="209"/>
      <c r="K10" s="209"/>
      <c r="L10" s="209"/>
      <c r="M10" s="209"/>
      <c r="N10" s="209"/>
      <c r="O10" s="209"/>
      <c r="P10" s="209"/>
      <c r="Q10" s="209"/>
      <c r="R10" s="209"/>
      <c r="S10" s="209"/>
      <c r="T10" s="209"/>
      <c r="U10" s="209"/>
      <c r="V10" s="209"/>
      <c r="W10" s="209"/>
      <c r="X10" s="209"/>
      <c r="Y10" s="209"/>
    </row>
    <row r="11" spans="1:25" ht="11.25" customHeight="1" x14ac:dyDescent="0.2">
      <c r="A11" s="216"/>
      <c r="B11" s="216"/>
      <c r="C11" s="216"/>
      <c r="D11" s="216"/>
      <c r="E11" s="216"/>
      <c r="F11" s="216"/>
      <c r="G11" s="209"/>
      <c r="H11" s="209"/>
      <c r="I11" s="209"/>
      <c r="J11" s="209"/>
      <c r="K11" s="209"/>
      <c r="L11" s="209"/>
      <c r="M11" s="209"/>
      <c r="N11" s="209"/>
      <c r="O11" s="209"/>
      <c r="P11" s="209"/>
      <c r="Q11" s="209"/>
      <c r="R11" s="209"/>
      <c r="S11" s="209"/>
      <c r="T11" s="209"/>
      <c r="U11" s="209"/>
      <c r="V11" s="209"/>
      <c r="W11" s="209"/>
      <c r="X11" s="209"/>
      <c r="Y11" s="209"/>
    </row>
    <row r="12" spans="1:25" ht="11.25" customHeight="1" x14ac:dyDescent="0.25">
      <c r="A12" s="193" t="s">
        <v>317</v>
      </c>
      <c r="B12" s="217"/>
      <c r="C12" s="217"/>
      <c r="D12" s="217"/>
      <c r="E12" s="217"/>
      <c r="F12" s="217"/>
      <c r="G12" s="94"/>
      <c r="H12" s="94"/>
      <c r="I12" s="94"/>
      <c r="J12" s="94"/>
      <c r="K12" s="94"/>
      <c r="L12" s="94"/>
      <c r="M12" s="94"/>
      <c r="N12" s="94"/>
      <c r="O12" s="94"/>
      <c r="P12" s="94"/>
      <c r="Q12" s="94"/>
      <c r="R12" s="94"/>
      <c r="S12" s="94"/>
      <c r="T12" s="94"/>
      <c r="U12" s="94"/>
      <c r="V12" s="94"/>
      <c r="W12" s="94"/>
      <c r="X12" s="94"/>
      <c r="Y12" s="94"/>
    </row>
    <row r="13" spans="1:25" ht="11.25" customHeight="1" x14ac:dyDescent="0.25">
      <c r="A13" s="190" t="s">
        <v>293</v>
      </c>
      <c r="B13" s="190"/>
      <c r="C13" s="190"/>
      <c r="D13" s="190"/>
      <c r="E13" s="214">
        <f>'Price schedule (Financial bid)'!F16+'Price schedule | Opt. services'!F16</f>
        <v>0</v>
      </c>
      <c r="F13" s="215"/>
      <c r="G13" s="94"/>
      <c r="H13" s="94"/>
      <c r="I13" s="94"/>
      <c r="J13" s="94"/>
      <c r="K13" s="94"/>
      <c r="L13" s="94"/>
      <c r="M13" s="94"/>
      <c r="N13" s="94"/>
      <c r="O13" s="94"/>
      <c r="P13" s="94"/>
      <c r="Q13" s="94"/>
      <c r="R13" s="94"/>
      <c r="S13" s="94"/>
      <c r="T13" s="94"/>
      <c r="U13" s="94"/>
      <c r="V13" s="94"/>
      <c r="W13" s="94"/>
      <c r="X13" s="94"/>
      <c r="Y13" s="94"/>
    </row>
    <row r="14" spans="1:25" ht="17.25" customHeight="1" x14ac:dyDescent="0.25">
      <c r="A14" s="218"/>
      <c r="B14" s="219"/>
      <c r="C14" s="219"/>
      <c r="D14" s="219"/>
      <c r="E14" s="219"/>
      <c r="F14" s="219"/>
      <c r="G14" s="187"/>
      <c r="H14" s="187"/>
      <c r="I14" s="187"/>
      <c r="J14" s="187"/>
      <c r="K14" s="187"/>
      <c r="L14" s="187"/>
      <c r="M14" s="187"/>
      <c r="N14" s="187"/>
      <c r="O14" s="187"/>
      <c r="P14" s="187"/>
      <c r="Q14" s="187"/>
      <c r="R14" s="187"/>
      <c r="S14" s="187"/>
      <c r="T14" s="187"/>
      <c r="U14" s="187"/>
      <c r="V14" s="187"/>
      <c r="W14" s="187"/>
      <c r="X14" s="187"/>
      <c r="Y14" s="187"/>
    </row>
    <row r="15" spans="1:25" ht="11.25" customHeight="1" x14ac:dyDescent="0.25">
      <c r="A15" s="186" t="s">
        <v>308</v>
      </c>
      <c r="B15" s="186"/>
      <c r="C15" s="186"/>
      <c r="D15" s="186"/>
      <c r="E15" s="186"/>
      <c r="F15" s="186"/>
      <c r="G15" s="94"/>
      <c r="H15" s="94"/>
      <c r="I15" s="94"/>
      <c r="J15" s="94"/>
      <c r="K15" s="94"/>
      <c r="L15" s="94"/>
      <c r="M15" s="94"/>
      <c r="N15" s="94"/>
      <c r="O15" s="94"/>
      <c r="P15" s="94"/>
      <c r="Q15" s="94"/>
      <c r="R15" s="94"/>
      <c r="S15" s="94"/>
      <c r="T15" s="94"/>
      <c r="U15" s="94"/>
      <c r="V15" s="94"/>
      <c r="W15" s="94"/>
      <c r="X15" s="94"/>
      <c r="Y15" s="94"/>
    </row>
    <row r="16" spans="1:25" ht="11.25" customHeight="1" x14ac:dyDescent="0.25">
      <c r="A16" s="221"/>
      <c r="B16" s="217"/>
      <c r="C16" s="217"/>
      <c r="D16" s="217"/>
      <c r="E16" s="217"/>
      <c r="F16" s="217"/>
      <c r="G16" s="192"/>
      <c r="H16" s="192"/>
      <c r="I16" s="192"/>
      <c r="J16" s="192"/>
      <c r="K16" s="192"/>
      <c r="L16" s="192"/>
      <c r="M16" s="192"/>
      <c r="N16" s="192"/>
      <c r="O16" s="192"/>
      <c r="P16" s="192"/>
      <c r="Q16" s="192"/>
      <c r="R16" s="192"/>
      <c r="S16" s="192"/>
      <c r="T16" s="192"/>
      <c r="U16" s="192"/>
      <c r="V16" s="192"/>
      <c r="W16" s="192"/>
      <c r="X16" s="192"/>
      <c r="Y16" s="192"/>
    </row>
    <row r="17" spans="1:25" ht="11.25" customHeight="1" x14ac:dyDescent="0.25">
      <c r="A17" s="190" t="s">
        <v>293</v>
      </c>
      <c r="B17" s="190"/>
      <c r="C17" s="190"/>
      <c r="D17" s="190"/>
      <c r="E17" s="214">
        <f>'Price schedule (Financial bid)'!F23+'Price schedule | Opt. services'!F23</f>
        <v>193800</v>
      </c>
      <c r="F17" s="215"/>
      <c r="G17" s="94"/>
      <c r="H17" s="94"/>
      <c r="I17" s="94"/>
      <c r="J17" s="94"/>
      <c r="K17" s="94"/>
      <c r="L17" s="94"/>
      <c r="M17" s="94"/>
      <c r="N17" s="94"/>
      <c r="O17" s="94"/>
      <c r="P17" s="94"/>
      <c r="Q17" s="94"/>
      <c r="R17" s="94"/>
      <c r="S17" s="94"/>
      <c r="T17" s="94"/>
      <c r="U17" s="94"/>
      <c r="V17" s="94"/>
      <c r="W17" s="94"/>
      <c r="X17" s="94"/>
      <c r="Y17" s="94"/>
    </row>
    <row r="18" spans="1:25" ht="17.25" customHeight="1" x14ac:dyDescent="0.25">
      <c r="A18" s="221"/>
      <c r="B18" s="217"/>
      <c r="C18" s="217"/>
      <c r="D18" s="217"/>
      <c r="E18" s="217"/>
      <c r="F18" s="217"/>
      <c r="G18" s="187"/>
      <c r="H18" s="187"/>
      <c r="I18" s="187"/>
      <c r="J18" s="187"/>
      <c r="K18" s="187"/>
      <c r="L18" s="187"/>
      <c r="M18" s="187"/>
      <c r="N18" s="187"/>
      <c r="O18" s="187"/>
      <c r="P18" s="187"/>
      <c r="Q18" s="187"/>
      <c r="R18" s="187"/>
      <c r="S18" s="187"/>
      <c r="T18" s="187"/>
      <c r="U18" s="187"/>
      <c r="V18" s="187"/>
      <c r="W18" s="187"/>
      <c r="X18" s="187"/>
      <c r="Y18" s="187"/>
    </row>
    <row r="19" spans="1:25" ht="11.25" customHeight="1" x14ac:dyDescent="0.25">
      <c r="A19" s="186" t="s">
        <v>311</v>
      </c>
      <c r="B19" s="186"/>
      <c r="C19" s="186"/>
      <c r="D19" s="186"/>
      <c r="E19" s="186"/>
      <c r="F19" s="186"/>
      <c r="G19" s="94"/>
      <c r="H19" s="94"/>
      <c r="I19" s="94"/>
      <c r="J19" s="94"/>
      <c r="K19" s="94"/>
      <c r="L19" s="94"/>
      <c r="M19" s="94"/>
      <c r="N19" s="94"/>
      <c r="O19" s="94"/>
      <c r="P19" s="94"/>
      <c r="Q19" s="94"/>
      <c r="R19" s="94"/>
      <c r="S19" s="94"/>
      <c r="T19" s="94"/>
      <c r="U19" s="94"/>
      <c r="V19" s="94"/>
      <c r="W19" s="94"/>
      <c r="X19" s="94"/>
      <c r="Y19" s="94"/>
    </row>
    <row r="20" spans="1:25" ht="13.5" customHeight="1" x14ac:dyDescent="0.25">
      <c r="A20" s="221"/>
      <c r="B20" s="217"/>
      <c r="C20" s="217"/>
      <c r="D20" s="217"/>
      <c r="E20" s="217"/>
      <c r="F20" s="217"/>
      <c r="G20" s="192"/>
      <c r="H20" s="192"/>
      <c r="I20" s="192"/>
      <c r="J20" s="192"/>
      <c r="K20" s="192"/>
      <c r="L20" s="192"/>
      <c r="M20" s="192"/>
      <c r="N20" s="192"/>
      <c r="O20" s="192"/>
      <c r="P20" s="192"/>
      <c r="Q20" s="192"/>
      <c r="R20" s="192"/>
      <c r="S20" s="192"/>
      <c r="T20" s="192"/>
      <c r="U20" s="192"/>
      <c r="V20" s="192"/>
      <c r="W20" s="192"/>
      <c r="X20" s="192"/>
      <c r="Y20" s="192"/>
    </row>
    <row r="21" spans="1:25" ht="13.5" customHeight="1" x14ac:dyDescent="0.25">
      <c r="A21" s="222" t="s">
        <v>303</v>
      </c>
      <c r="B21" s="190"/>
      <c r="C21" s="190"/>
      <c r="D21" s="190"/>
      <c r="E21" s="214">
        <f>'Price schedule (Financial bid)'!F27+'Price schedule | Opt. services'!F27</f>
        <v>193800</v>
      </c>
      <c r="F21" s="215"/>
      <c r="G21" s="94"/>
      <c r="H21" s="94"/>
      <c r="I21" s="94"/>
      <c r="J21" s="94"/>
      <c r="K21" s="94"/>
      <c r="L21" s="94"/>
      <c r="M21" s="94"/>
      <c r="N21" s="94"/>
      <c r="O21" s="94"/>
      <c r="P21" s="94"/>
      <c r="Q21" s="94"/>
      <c r="R21" s="94"/>
      <c r="S21" s="94"/>
      <c r="T21" s="94"/>
      <c r="U21" s="94"/>
      <c r="V21" s="94"/>
      <c r="W21" s="94"/>
      <c r="X21" s="94"/>
      <c r="Y21" s="94"/>
    </row>
    <row r="22" spans="1:25" ht="13.5" customHeight="1" x14ac:dyDescent="0.2">
      <c r="A22" s="209"/>
      <c r="B22" s="209"/>
      <c r="C22" s="209"/>
      <c r="D22" s="209"/>
      <c r="E22" s="209"/>
      <c r="F22" s="209"/>
      <c r="G22" s="187"/>
      <c r="H22" s="187"/>
      <c r="I22" s="187"/>
      <c r="J22" s="187"/>
      <c r="K22" s="187"/>
      <c r="L22" s="187"/>
      <c r="M22" s="187"/>
      <c r="N22" s="187"/>
      <c r="O22" s="187"/>
      <c r="P22" s="187"/>
      <c r="Q22" s="187"/>
      <c r="R22" s="187"/>
      <c r="S22" s="187"/>
      <c r="T22" s="187"/>
      <c r="U22" s="187"/>
      <c r="V22" s="187"/>
      <c r="W22" s="187"/>
      <c r="X22" s="187"/>
      <c r="Y22" s="187"/>
    </row>
    <row r="23" spans="1:25" ht="13.5" customHeigh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row>
    <row r="24" spans="1:25" ht="21.6" customHeight="1" x14ac:dyDescent="0.2">
      <c r="A24" s="260" t="s">
        <v>279</v>
      </c>
      <c r="B24" s="260"/>
      <c r="C24" s="253"/>
      <c r="D24" s="253"/>
      <c r="E24" s="253"/>
      <c r="F24" s="253"/>
      <c r="G24" s="225"/>
      <c r="H24" s="209"/>
      <c r="I24" s="209"/>
      <c r="J24" s="209"/>
      <c r="K24" s="209"/>
      <c r="L24" s="209"/>
      <c r="M24" s="209"/>
      <c r="N24" s="209"/>
      <c r="O24" s="209"/>
      <c r="P24" s="209"/>
      <c r="Q24" s="209"/>
      <c r="R24" s="209"/>
      <c r="S24" s="209"/>
      <c r="T24" s="209"/>
      <c r="U24" s="209"/>
      <c r="V24" s="209"/>
      <c r="W24" s="209"/>
      <c r="X24" s="209"/>
      <c r="Y24" s="209"/>
    </row>
    <row r="25" spans="1:25" ht="13.5" customHeight="1" x14ac:dyDescent="0.2">
      <c r="B25" s="113"/>
      <c r="C25" s="113"/>
      <c r="D25" s="113"/>
      <c r="E25" s="113"/>
      <c r="F25" s="165"/>
      <c r="G25" s="164"/>
      <c r="H25" s="209"/>
      <c r="I25" s="209"/>
      <c r="J25" s="209"/>
      <c r="K25" s="209"/>
      <c r="L25" s="209"/>
      <c r="M25" s="209"/>
      <c r="N25" s="209"/>
      <c r="O25" s="209"/>
      <c r="P25" s="209"/>
      <c r="Q25" s="209"/>
      <c r="R25" s="209"/>
      <c r="S25" s="209"/>
      <c r="T25" s="209"/>
      <c r="U25" s="209"/>
      <c r="V25" s="209"/>
      <c r="W25" s="209"/>
      <c r="X25" s="209"/>
      <c r="Y25" s="209"/>
    </row>
    <row r="26" spans="1:25" ht="35.1" customHeight="1" x14ac:dyDescent="0.25">
      <c r="A26" s="252" t="s">
        <v>318</v>
      </c>
      <c r="B26" s="252"/>
      <c r="C26" s="253"/>
      <c r="D26" s="253"/>
      <c r="E26" s="253"/>
      <c r="F26" s="253"/>
      <c r="G26" s="227"/>
      <c r="H26" s="220"/>
      <c r="I26" s="220"/>
      <c r="J26" s="220"/>
      <c r="K26" s="220"/>
      <c r="L26" s="220"/>
      <c r="M26" s="220"/>
      <c r="N26" s="220"/>
      <c r="O26" s="220"/>
      <c r="P26" s="220"/>
      <c r="Q26" s="220"/>
      <c r="R26" s="220"/>
      <c r="S26" s="220"/>
      <c r="T26" s="220"/>
      <c r="U26" s="220"/>
      <c r="V26" s="220"/>
      <c r="W26" s="220"/>
      <c r="X26" s="220"/>
      <c r="Y26" s="220"/>
    </row>
    <row r="27" spans="1:25" ht="13.5" customHeight="1" x14ac:dyDescent="0.25">
      <c r="A27" s="292"/>
      <c r="B27" s="289"/>
      <c r="C27" s="289"/>
      <c r="D27" s="289"/>
      <c r="E27" s="289"/>
      <c r="F27" s="289"/>
      <c r="G27" s="220"/>
      <c r="H27" s="220"/>
      <c r="I27" s="220"/>
      <c r="J27" s="220"/>
      <c r="K27" s="220"/>
      <c r="L27" s="220"/>
      <c r="M27" s="220"/>
      <c r="N27" s="220"/>
      <c r="O27" s="220"/>
      <c r="P27" s="220"/>
      <c r="Q27" s="220"/>
      <c r="R27" s="220"/>
      <c r="S27" s="220"/>
      <c r="T27" s="220"/>
      <c r="U27" s="220"/>
      <c r="V27" s="220"/>
      <c r="W27" s="220"/>
      <c r="X27" s="220"/>
      <c r="Y27" s="220"/>
    </row>
    <row r="28" spans="1:25" ht="13.5" customHeight="1" x14ac:dyDescent="0.25">
      <c r="A28" s="293" t="s">
        <v>313</v>
      </c>
      <c r="B28" s="289"/>
      <c r="C28" s="289"/>
      <c r="D28" s="289"/>
      <c r="E28" s="289"/>
      <c r="F28" s="289"/>
      <c r="G28" s="220"/>
      <c r="H28" s="220"/>
      <c r="I28" s="220"/>
      <c r="J28" s="220"/>
      <c r="K28" s="220"/>
      <c r="L28" s="220"/>
      <c r="M28" s="220"/>
      <c r="N28" s="220"/>
      <c r="O28" s="220"/>
      <c r="P28" s="220"/>
      <c r="Q28" s="220"/>
      <c r="R28" s="220"/>
      <c r="S28" s="220"/>
      <c r="T28" s="220"/>
      <c r="U28" s="220"/>
      <c r="V28" s="220"/>
      <c r="W28" s="220"/>
      <c r="X28" s="220"/>
      <c r="Y28" s="220"/>
    </row>
    <row r="29" spans="1:25" ht="13.5" customHeight="1" x14ac:dyDescent="0.25">
      <c r="A29" s="293"/>
      <c r="B29" s="289"/>
      <c r="C29" s="289"/>
      <c r="D29" s="289"/>
      <c r="E29" s="289"/>
      <c r="F29" s="289"/>
      <c r="G29" s="220"/>
      <c r="H29" s="220"/>
      <c r="I29" s="220"/>
      <c r="J29" s="220"/>
      <c r="K29" s="220"/>
      <c r="L29" s="220"/>
      <c r="M29" s="220"/>
      <c r="N29" s="220"/>
      <c r="O29" s="220"/>
      <c r="P29" s="220"/>
      <c r="Q29" s="220"/>
      <c r="R29" s="220"/>
      <c r="S29" s="220"/>
      <c r="T29" s="220"/>
      <c r="U29" s="220"/>
      <c r="V29" s="220"/>
      <c r="W29" s="220"/>
      <c r="X29" s="220"/>
      <c r="Y29" s="220"/>
    </row>
    <row r="30" spans="1:25" ht="13.5" customHeight="1" x14ac:dyDescent="0.25">
      <c r="A30" s="293" t="s">
        <v>314</v>
      </c>
      <c r="B30" s="289"/>
      <c r="C30" s="289"/>
      <c r="D30" s="289"/>
      <c r="E30" s="289"/>
      <c r="F30" s="289"/>
      <c r="G30" s="220"/>
      <c r="H30" s="220"/>
      <c r="I30" s="220"/>
      <c r="J30" s="220"/>
      <c r="K30" s="220"/>
      <c r="L30" s="220"/>
      <c r="M30" s="220"/>
      <c r="N30" s="220"/>
      <c r="O30" s="220"/>
      <c r="P30" s="220"/>
      <c r="Q30" s="220"/>
      <c r="R30" s="220"/>
      <c r="S30" s="220"/>
      <c r="T30" s="220"/>
      <c r="U30" s="220"/>
      <c r="V30" s="220"/>
      <c r="W30" s="220"/>
      <c r="X30" s="220"/>
      <c r="Y30" s="220"/>
    </row>
    <row r="31" spans="1:25" ht="13.5" customHeight="1" x14ac:dyDescent="0.25">
      <c r="A31" s="293" t="s">
        <v>315</v>
      </c>
      <c r="B31" s="289"/>
      <c r="C31" s="289"/>
      <c r="D31" s="289"/>
      <c r="E31" s="289"/>
      <c r="F31" s="289"/>
      <c r="G31" s="220"/>
      <c r="H31" s="220"/>
      <c r="I31" s="220"/>
      <c r="J31" s="220"/>
      <c r="K31" s="220"/>
      <c r="L31" s="220"/>
      <c r="M31" s="220"/>
      <c r="N31" s="220"/>
      <c r="O31" s="220"/>
      <c r="P31" s="220"/>
      <c r="Q31" s="220"/>
      <c r="R31" s="220"/>
      <c r="S31" s="220"/>
      <c r="T31" s="220"/>
      <c r="U31" s="220"/>
      <c r="V31" s="220"/>
      <c r="W31" s="220"/>
      <c r="X31" s="220"/>
      <c r="Y31" s="220"/>
    </row>
    <row r="32" spans="1:25" ht="13.5" customHeight="1" x14ac:dyDescent="0.25">
      <c r="A32" s="293" t="s">
        <v>316</v>
      </c>
      <c r="B32" s="289"/>
      <c r="C32" s="289"/>
      <c r="D32" s="289"/>
      <c r="E32" s="289"/>
      <c r="F32" s="289"/>
      <c r="G32" s="220"/>
      <c r="H32" s="220"/>
      <c r="I32" s="220"/>
      <c r="J32" s="220"/>
      <c r="K32" s="220"/>
      <c r="L32" s="220"/>
      <c r="M32" s="220"/>
      <c r="N32" s="220"/>
      <c r="O32" s="220"/>
      <c r="P32" s="220"/>
      <c r="Q32" s="220"/>
      <c r="R32" s="220"/>
      <c r="S32" s="220"/>
      <c r="T32" s="220"/>
      <c r="U32" s="220"/>
      <c r="V32" s="220"/>
      <c r="W32" s="220"/>
      <c r="X32" s="220"/>
      <c r="Y32" s="220"/>
    </row>
    <row r="33" spans="1:25" ht="13.5" customHeight="1" x14ac:dyDescent="0.25">
      <c r="A33" s="291" t="s">
        <v>313</v>
      </c>
      <c r="B33" s="289"/>
      <c r="C33" s="289"/>
      <c r="D33" s="289"/>
      <c r="E33" s="289"/>
      <c r="F33" s="289"/>
      <c r="G33" s="220"/>
      <c r="H33" s="220"/>
      <c r="I33" s="220"/>
      <c r="J33" s="220"/>
      <c r="K33" s="220"/>
      <c r="L33" s="220"/>
      <c r="M33" s="220"/>
      <c r="N33" s="220"/>
      <c r="O33" s="220"/>
      <c r="P33" s="220"/>
      <c r="Q33" s="220"/>
      <c r="R33" s="220"/>
      <c r="S33" s="220"/>
      <c r="T33" s="220"/>
      <c r="U33" s="220"/>
      <c r="V33" s="220"/>
      <c r="W33" s="220"/>
      <c r="X33" s="220"/>
      <c r="Y33" s="220"/>
    </row>
    <row r="34" spans="1:25" ht="13.5" customHeight="1" x14ac:dyDescent="0.25">
      <c r="A34" s="291"/>
      <c r="B34" s="289"/>
      <c r="C34" s="289"/>
      <c r="D34" s="289"/>
      <c r="E34" s="289"/>
      <c r="F34" s="289"/>
      <c r="G34" s="220"/>
      <c r="H34" s="220"/>
      <c r="I34" s="220"/>
      <c r="J34" s="220"/>
      <c r="K34" s="220"/>
      <c r="L34" s="220"/>
      <c r="M34" s="220"/>
      <c r="N34" s="220"/>
      <c r="O34" s="220"/>
      <c r="P34" s="220"/>
      <c r="Q34" s="220"/>
      <c r="R34" s="220"/>
      <c r="S34" s="220"/>
      <c r="T34" s="220"/>
      <c r="U34" s="220"/>
      <c r="V34" s="220"/>
      <c r="W34" s="220"/>
      <c r="X34" s="220"/>
      <c r="Y34" s="220"/>
    </row>
    <row r="35" spans="1:25" ht="13.5" customHeight="1" x14ac:dyDescent="0.2">
      <c r="A35" s="209"/>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row>
    <row r="36" spans="1:25" ht="13.5" customHeight="1" x14ac:dyDescent="0.2">
      <c r="A36" s="209"/>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row>
    <row r="37" spans="1:25" ht="13.5" customHeight="1" x14ac:dyDescent="0.2">
      <c r="A37" s="209"/>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row>
    <row r="38" spans="1:25" ht="13.5" customHeight="1" x14ac:dyDescent="0.2">
      <c r="A38" s="209"/>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row>
    <row r="39" spans="1:25" ht="13.5" customHeight="1" x14ac:dyDescent="0.2">
      <c r="A39" s="209"/>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row>
    <row r="40" spans="1:25" ht="13.5" customHeight="1" x14ac:dyDescent="0.2">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row>
    <row r="41" spans="1:25" ht="13.5" customHeight="1" x14ac:dyDescent="0.2">
      <c r="A41" s="209"/>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row>
    <row r="42" spans="1:25" ht="13.5" customHeight="1" x14ac:dyDescent="0.2">
      <c r="A42" s="209"/>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row>
    <row r="43" spans="1:25" ht="13.5" customHeight="1" x14ac:dyDescent="0.2">
      <c r="A43" s="209"/>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row>
    <row r="44" spans="1:25" ht="13.5" customHeight="1" x14ac:dyDescent="0.2">
      <c r="A44" s="209"/>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row>
    <row r="45" spans="1:25" ht="13.5" customHeight="1" x14ac:dyDescent="0.2">
      <c r="A45" s="209"/>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row>
    <row r="46" spans="1:25" ht="13.5" customHeight="1" x14ac:dyDescent="0.2">
      <c r="A46" s="209"/>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row>
    <row r="47" spans="1:25" ht="13.5" customHeight="1" x14ac:dyDescent="0.2">
      <c r="A47" s="209"/>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row>
    <row r="48" spans="1:25" ht="13.5" customHeight="1" x14ac:dyDescent="0.2">
      <c r="A48" s="209"/>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row>
    <row r="49" spans="1:25" ht="13.5" customHeight="1" x14ac:dyDescent="0.2">
      <c r="A49" s="209"/>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row>
    <row r="50" spans="1:25" ht="13.5" customHeight="1" x14ac:dyDescent="0.2">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row>
    <row r="51" spans="1:25" ht="13.5" customHeight="1" x14ac:dyDescent="0.2">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row>
    <row r="52" spans="1:25" ht="13.5" customHeight="1" x14ac:dyDescent="0.2">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row>
    <row r="53" spans="1:25" ht="13.5" customHeight="1" x14ac:dyDescent="0.2">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row>
    <row r="54" spans="1:25" ht="13.5" customHeight="1" x14ac:dyDescent="0.2">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row>
    <row r="55" spans="1:25" ht="13.5" customHeight="1" x14ac:dyDescent="0.2">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row>
    <row r="56" spans="1:25" ht="13.5" customHeight="1" x14ac:dyDescent="0.2">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row>
    <row r="57" spans="1:25" ht="13.5" customHeight="1" x14ac:dyDescent="0.2">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row>
    <row r="58" spans="1:25" ht="13.5" customHeight="1" x14ac:dyDescent="0.2">
      <c r="A58" s="209"/>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row>
    <row r="59" spans="1:25" ht="13.5" customHeight="1" x14ac:dyDescent="0.2">
      <c r="A59" s="209"/>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row>
    <row r="60" spans="1:25" ht="13.5" customHeight="1" x14ac:dyDescent="0.2">
      <c r="A60" s="209"/>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row>
    <row r="61" spans="1:25" ht="13.5" customHeight="1" x14ac:dyDescent="0.2">
      <c r="A61" s="209"/>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row>
    <row r="62" spans="1:25" ht="13.5" customHeight="1" x14ac:dyDescent="0.2">
      <c r="A62" s="209"/>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row>
    <row r="63" spans="1:25" ht="13.5" customHeight="1" x14ac:dyDescent="0.2">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row>
    <row r="64" spans="1:25" ht="13.5" customHeight="1" x14ac:dyDescent="0.2">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row>
    <row r="65" spans="1:25" ht="13.5" customHeight="1" x14ac:dyDescent="0.2">
      <c r="A65" s="209"/>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row>
    <row r="66" spans="1:25" ht="13.5" customHeight="1" x14ac:dyDescent="0.2">
      <c r="A66" s="209"/>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row>
    <row r="67" spans="1:25" ht="13.5" customHeight="1" x14ac:dyDescent="0.2">
      <c r="A67" s="209"/>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row>
    <row r="68" spans="1:25" ht="13.5" customHeight="1" x14ac:dyDescent="0.2">
      <c r="A68" s="209"/>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row>
    <row r="69" spans="1:25" ht="13.5" customHeight="1" x14ac:dyDescent="0.2">
      <c r="A69" s="209"/>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row>
    <row r="70" spans="1:25" ht="13.5" customHeight="1" x14ac:dyDescent="0.2">
      <c r="A70" s="209"/>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row>
    <row r="71" spans="1:25" ht="13.5" customHeight="1" x14ac:dyDescent="0.2">
      <c r="A71" s="209"/>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row>
    <row r="72" spans="1:25" ht="13.5" customHeight="1" x14ac:dyDescent="0.2">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row>
    <row r="73" spans="1:25" ht="13.5" customHeight="1" x14ac:dyDescent="0.2">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row>
    <row r="74" spans="1:25" ht="13.5" customHeight="1" x14ac:dyDescent="0.2">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row>
    <row r="75" spans="1:25" ht="13.5" customHeight="1" x14ac:dyDescent="0.2">
      <c r="A75" s="209"/>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row>
    <row r="76" spans="1:25" ht="13.5" customHeight="1" x14ac:dyDescent="0.2">
      <c r="A76" s="209"/>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row>
    <row r="77" spans="1:25" ht="13.5" customHeight="1" x14ac:dyDescent="0.2">
      <c r="A77" s="209"/>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row>
    <row r="78" spans="1:25" ht="13.5" customHeight="1" x14ac:dyDescent="0.2">
      <c r="A78" s="209"/>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row>
    <row r="79" spans="1:25" ht="13.5" customHeight="1" x14ac:dyDescent="0.2">
      <c r="A79" s="209"/>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row>
    <row r="80" spans="1:25" ht="13.5" customHeight="1" x14ac:dyDescent="0.2">
      <c r="A80" s="209"/>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row>
    <row r="81" spans="1:25" ht="13.5" customHeight="1" x14ac:dyDescent="0.2">
      <c r="A81" s="209"/>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row>
    <row r="82" spans="1:25" ht="13.5" customHeight="1" x14ac:dyDescent="0.2">
      <c r="A82" s="209"/>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row>
    <row r="83" spans="1:25" ht="13.5" customHeight="1" x14ac:dyDescent="0.2">
      <c r="A83" s="209"/>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row>
    <row r="84" spans="1:25" ht="13.5" customHeight="1" x14ac:dyDescent="0.2">
      <c r="A84" s="209"/>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row>
    <row r="85" spans="1:25" ht="13.5" customHeight="1" x14ac:dyDescent="0.2">
      <c r="A85" s="209"/>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row>
    <row r="86" spans="1:25" ht="13.5" customHeight="1" x14ac:dyDescent="0.2">
      <c r="A86" s="209"/>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row>
    <row r="87" spans="1:25" ht="13.5" customHeight="1" x14ac:dyDescent="0.2">
      <c r="A87" s="209"/>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row>
    <row r="88" spans="1:25" ht="13.5" customHeight="1" x14ac:dyDescent="0.2">
      <c r="A88" s="209"/>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row>
    <row r="89" spans="1:25" ht="13.5" customHeight="1" x14ac:dyDescent="0.2">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row>
    <row r="90" spans="1:25" ht="13.5" customHeight="1" x14ac:dyDescent="0.2">
      <c r="A90" s="209"/>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row>
    <row r="91" spans="1:25" ht="13.5" customHeight="1" x14ac:dyDescent="0.2">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row>
    <row r="92" spans="1:25" ht="13.5" customHeight="1" x14ac:dyDescent="0.2">
      <c r="A92" s="209"/>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row>
    <row r="93" spans="1:25" ht="13.5" customHeight="1" x14ac:dyDescent="0.2">
      <c r="A93" s="209"/>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row>
    <row r="94" spans="1:25" ht="13.5" customHeight="1" x14ac:dyDescent="0.2">
      <c r="A94" s="209"/>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row>
    <row r="95" spans="1:25" ht="13.5" customHeight="1" x14ac:dyDescent="0.2">
      <c r="A95" s="209"/>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row>
    <row r="96" spans="1:25" ht="13.5" customHeight="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row>
    <row r="97" spans="1:25" ht="13.5" customHeight="1" x14ac:dyDescent="0.2">
      <c r="A97" s="209"/>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row>
    <row r="98" spans="1:25" ht="13.5" customHeight="1" x14ac:dyDescent="0.2">
      <c r="A98" s="209"/>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row>
    <row r="99" spans="1:25" ht="13.5" customHeight="1" x14ac:dyDescent="0.2">
      <c r="A99" s="209"/>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row>
    <row r="100" spans="1:25" ht="13.5" customHeight="1" x14ac:dyDescent="0.2">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row>
    <row r="101" spans="1:25" ht="13.5" customHeight="1" x14ac:dyDescent="0.2">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row>
    <row r="102" spans="1:25" ht="13.5" customHeight="1" x14ac:dyDescent="0.2">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row>
    <row r="103" spans="1:25" ht="13.5" customHeight="1" x14ac:dyDescent="0.2">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row>
    <row r="104" spans="1:25" ht="13.5" customHeight="1" x14ac:dyDescent="0.2">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row>
    <row r="105" spans="1:25" ht="13.5" customHeight="1" x14ac:dyDescent="0.2">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row>
    <row r="106" spans="1:25" ht="13.5" customHeight="1" x14ac:dyDescent="0.2">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row>
    <row r="107" spans="1:25" ht="13.5" customHeight="1" x14ac:dyDescent="0.2">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row>
    <row r="108" spans="1:25" ht="13.5" customHeight="1" x14ac:dyDescent="0.2">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row>
    <row r="109" spans="1:25" ht="13.5" customHeight="1" x14ac:dyDescent="0.2">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row>
    <row r="110" spans="1:25" ht="13.5" customHeight="1" x14ac:dyDescent="0.2">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row>
    <row r="111" spans="1:25" ht="13.5" customHeight="1" x14ac:dyDescent="0.2">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row>
    <row r="112" spans="1:25" ht="13.5" customHeight="1" x14ac:dyDescent="0.2">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row>
    <row r="113" spans="1:25" ht="13.5" customHeight="1" x14ac:dyDescent="0.2">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row>
    <row r="114" spans="1:25" ht="13.5" customHeight="1" x14ac:dyDescent="0.2">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row>
    <row r="115" spans="1:25" ht="13.5" customHeight="1" x14ac:dyDescent="0.2">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row>
    <row r="116" spans="1:25" ht="13.5" customHeight="1" x14ac:dyDescent="0.2">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row>
    <row r="117" spans="1:25" ht="13.5" customHeight="1" x14ac:dyDescent="0.2">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row>
    <row r="118" spans="1:25" ht="13.5" customHeight="1" x14ac:dyDescent="0.2">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row>
    <row r="119" spans="1:25" ht="13.5" customHeight="1" x14ac:dyDescent="0.2">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row>
    <row r="120" spans="1:25" ht="13.5" customHeight="1" x14ac:dyDescent="0.2">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row>
    <row r="121" spans="1:25" ht="13.5" customHeight="1" x14ac:dyDescent="0.2">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row>
    <row r="122" spans="1:25" ht="13.5" customHeight="1" x14ac:dyDescent="0.2">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row>
    <row r="123" spans="1:25" ht="13.5" customHeight="1" x14ac:dyDescent="0.2">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row>
    <row r="124" spans="1:25" ht="13.5" customHeight="1" x14ac:dyDescent="0.2">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row>
    <row r="125" spans="1:25" ht="13.5" customHeight="1" x14ac:dyDescent="0.2">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row>
    <row r="126" spans="1:25" ht="13.5" customHeight="1" x14ac:dyDescent="0.2">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row>
    <row r="127" spans="1:25" ht="13.5" customHeight="1" x14ac:dyDescent="0.2">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row>
    <row r="128" spans="1:25" ht="13.5" customHeight="1" x14ac:dyDescent="0.2">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row>
    <row r="129" spans="1:25" ht="13.5" customHeight="1" x14ac:dyDescent="0.2">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row>
    <row r="130" spans="1:25" ht="13.5" customHeight="1" x14ac:dyDescent="0.2">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row>
    <row r="131" spans="1:25" ht="13.5" customHeight="1" x14ac:dyDescent="0.2">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row>
    <row r="132" spans="1:25" ht="13.5" customHeight="1" x14ac:dyDescent="0.2">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row>
    <row r="133" spans="1:25" ht="13.5" customHeight="1" x14ac:dyDescent="0.2">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row>
    <row r="134" spans="1:25" ht="13.5" customHeight="1" x14ac:dyDescent="0.2">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row>
    <row r="135" spans="1:25" ht="13.5" customHeight="1" x14ac:dyDescent="0.2">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row>
    <row r="136" spans="1:25" ht="13.5" customHeight="1" x14ac:dyDescent="0.2">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row>
    <row r="137" spans="1:25" ht="13.5" customHeight="1" x14ac:dyDescent="0.2">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row>
    <row r="138" spans="1:25" ht="13.5" customHeight="1" x14ac:dyDescent="0.2">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row>
    <row r="139" spans="1:25" ht="13.5" customHeight="1" x14ac:dyDescent="0.2">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row>
    <row r="140" spans="1:25" ht="13.5" customHeight="1" x14ac:dyDescent="0.2">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row>
    <row r="141" spans="1:25" ht="13.5" customHeight="1" x14ac:dyDescent="0.2">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row>
    <row r="142" spans="1:25" ht="13.5" customHeight="1" x14ac:dyDescent="0.2">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row>
    <row r="143" spans="1:25" ht="13.5" customHeight="1" x14ac:dyDescent="0.2">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row>
    <row r="144" spans="1:25" ht="13.5" customHeight="1" x14ac:dyDescent="0.2">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row>
    <row r="145" spans="1:25" ht="13.5" customHeight="1" x14ac:dyDescent="0.2">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row>
    <row r="146" spans="1:25" ht="13.5" customHeight="1" x14ac:dyDescent="0.2">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row>
    <row r="147" spans="1:25" ht="13.5" customHeight="1" x14ac:dyDescent="0.2">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row>
    <row r="148" spans="1:25" ht="13.5" customHeight="1" x14ac:dyDescent="0.2">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row>
    <row r="149" spans="1:25" ht="13.5" customHeight="1" x14ac:dyDescent="0.2">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row>
    <row r="150" spans="1:25" ht="13.5" customHeight="1" x14ac:dyDescent="0.2">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row>
    <row r="151" spans="1:25" ht="13.5" customHeight="1" x14ac:dyDescent="0.2">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row>
    <row r="152" spans="1:25" ht="13.5" customHeight="1" x14ac:dyDescent="0.2">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row>
    <row r="153" spans="1:25" ht="13.5" customHeight="1" x14ac:dyDescent="0.2">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row>
    <row r="154" spans="1:25" ht="13.5" customHeight="1" x14ac:dyDescent="0.2">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row>
    <row r="155" spans="1:25" ht="13.5" customHeight="1" x14ac:dyDescent="0.2">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row>
    <row r="156" spans="1:25" ht="13.5" customHeight="1" x14ac:dyDescent="0.2">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row>
    <row r="157" spans="1:25" ht="13.5" customHeight="1" x14ac:dyDescent="0.2">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row>
    <row r="158" spans="1:25" ht="13.5" customHeight="1" x14ac:dyDescent="0.2">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row>
    <row r="159" spans="1:25" ht="13.5" customHeight="1" x14ac:dyDescent="0.2">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row>
    <row r="160" spans="1:25" ht="13.5" customHeight="1" x14ac:dyDescent="0.2">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row>
    <row r="161" spans="1:25" ht="13.5" customHeight="1" x14ac:dyDescent="0.2">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row>
    <row r="162" spans="1:25" ht="13.5" customHeight="1" x14ac:dyDescent="0.2">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row>
    <row r="163" spans="1:25" ht="13.5" customHeight="1" x14ac:dyDescent="0.2">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row>
    <row r="164" spans="1:25" ht="13.5" customHeight="1" x14ac:dyDescent="0.2">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row>
    <row r="165" spans="1:25" ht="13.5" customHeight="1" x14ac:dyDescent="0.2">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row>
    <row r="166" spans="1:25" ht="13.5" customHeight="1" x14ac:dyDescent="0.2">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row>
    <row r="167" spans="1:25" ht="13.5" customHeight="1" x14ac:dyDescent="0.2">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row>
    <row r="168" spans="1:25" ht="13.5" customHeight="1" x14ac:dyDescent="0.2">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row>
    <row r="169" spans="1:25" ht="13.5" customHeight="1" x14ac:dyDescent="0.2">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row>
    <row r="170" spans="1:25" ht="13.5" customHeight="1" x14ac:dyDescent="0.2">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row>
    <row r="171" spans="1:25" ht="13.5" customHeight="1" x14ac:dyDescent="0.2">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row>
    <row r="172" spans="1:25" ht="13.5" customHeight="1" x14ac:dyDescent="0.2">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row>
    <row r="173" spans="1:25" ht="13.5" customHeight="1" x14ac:dyDescent="0.2">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row>
    <row r="174" spans="1:25" ht="13.5" customHeight="1" x14ac:dyDescent="0.2">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row>
    <row r="175" spans="1:25" ht="13.5" customHeight="1" x14ac:dyDescent="0.2">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row>
    <row r="176" spans="1:25" ht="13.5" customHeight="1" x14ac:dyDescent="0.2">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row>
    <row r="177" spans="1:25" ht="13.5" customHeight="1" x14ac:dyDescent="0.2">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row>
    <row r="178" spans="1:25" ht="13.5" customHeight="1" x14ac:dyDescent="0.2">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row>
    <row r="179" spans="1:25" ht="13.5" customHeight="1" x14ac:dyDescent="0.2">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row>
    <row r="180" spans="1:25" ht="13.5" customHeight="1" x14ac:dyDescent="0.2">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row>
    <row r="181" spans="1:25" ht="13.5" customHeight="1" x14ac:dyDescent="0.2">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row>
    <row r="182" spans="1:25" ht="13.5" customHeight="1" x14ac:dyDescent="0.2">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row>
    <row r="183" spans="1:25" ht="13.5" customHeight="1" x14ac:dyDescent="0.2">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row>
    <row r="184" spans="1:25" ht="13.5" customHeight="1" x14ac:dyDescent="0.2">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row>
    <row r="185" spans="1:25" ht="13.5" customHeight="1" x14ac:dyDescent="0.2">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row>
    <row r="186" spans="1:25" ht="13.5" customHeight="1" x14ac:dyDescent="0.2">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row>
    <row r="187" spans="1:25" ht="13.5" customHeight="1" x14ac:dyDescent="0.2">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row>
    <row r="188" spans="1:25" ht="13.5" customHeight="1" x14ac:dyDescent="0.2">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row>
    <row r="189" spans="1:25" ht="13.5" customHeight="1" x14ac:dyDescent="0.2">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row>
    <row r="190" spans="1:25" ht="13.5" customHeight="1" x14ac:dyDescent="0.2">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row>
    <row r="191" spans="1:25" ht="13.5" customHeight="1" x14ac:dyDescent="0.2">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row>
    <row r="192" spans="1:25" ht="13.5" customHeight="1" x14ac:dyDescent="0.2">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row>
    <row r="193" spans="1:25" ht="13.5" customHeight="1" x14ac:dyDescent="0.2">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row>
    <row r="194" spans="1:25" ht="13.5" customHeight="1" x14ac:dyDescent="0.2">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row>
    <row r="195" spans="1:25" ht="13.5" customHeight="1" x14ac:dyDescent="0.2">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row>
    <row r="196" spans="1:25" ht="13.5" customHeight="1" x14ac:dyDescent="0.2">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row>
    <row r="197" spans="1:25" ht="13.5" customHeight="1" x14ac:dyDescent="0.2">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row>
    <row r="198" spans="1:25" ht="13.5" customHeight="1" x14ac:dyDescent="0.2">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row>
    <row r="199" spans="1:25" ht="13.5" customHeight="1" x14ac:dyDescent="0.2">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row>
    <row r="200" spans="1:25" ht="13.5" customHeight="1" x14ac:dyDescent="0.2">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row>
    <row r="201" spans="1:25" ht="13.5" customHeight="1" x14ac:dyDescent="0.2">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row>
    <row r="202" spans="1:25" ht="13.5" customHeight="1" x14ac:dyDescent="0.2">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row>
    <row r="203" spans="1:25" ht="13.5" customHeight="1" x14ac:dyDescent="0.2">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row>
    <row r="204" spans="1:25" ht="13.5" customHeight="1" x14ac:dyDescent="0.2">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row>
    <row r="205" spans="1:25" ht="13.5" customHeight="1" x14ac:dyDescent="0.2">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row>
    <row r="206" spans="1:25" ht="13.5" customHeight="1" x14ac:dyDescent="0.2">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row>
    <row r="207" spans="1:25" ht="13.5" customHeight="1" x14ac:dyDescent="0.2">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row>
    <row r="208" spans="1:25" ht="13.5" customHeight="1" x14ac:dyDescent="0.2">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row>
    <row r="209" spans="1:25" ht="13.5" customHeight="1" x14ac:dyDescent="0.2">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row>
    <row r="210" spans="1:25" ht="13.5" customHeight="1" x14ac:dyDescent="0.2">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row>
    <row r="211" spans="1:25" ht="13.5" customHeight="1" x14ac:dyDescent="0.2">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row>
    <row r="212" spans="1:25" ht="13.5" customHeight="1" x14ac:dyDescent="0.2">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row>
    <row r="213" spans="1:25" ht="13.5" customHeight="1" x14ac:dyDescent="0.2">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row>
    <row r="214" spans="1:25" ht="13.5" customHeight="1" x14ac:dyDescent="0.2">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row>
    <row r="215" spans="1:25" ht="13.5" customHeight="1" x14ac:dyDescent="0.2">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row>
    <row r="216" spans="1:25" ht="13.5" customHeight="1" x14ac:dyDescent="0.2">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row>
    <row r="217" spans="1:25" ht="13.5" customHeight="1" x14ac:dyDescent="0.2">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row>
    <row r="218" spans="1:25" ht="13.5" customHeight="1" x14ac:dyDescent="0.2">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row>
    <row r="219" spans="1:25" ht="13.5" customHeight="1" x14ac:dyDescent="0.2">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row>
    <row r="220" spans="1:25" ht="13.5" customHeight="1" x14ac:dyDescent="0.2">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row>
    <row r="221" spans="1:25" ht="13.5" customHeight="1" x14ac:dyDescent="0.2">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row>
    <row r="222" spans="1:25" ht="13.5" customHeight="1" x14ac:dyDescent="0.2">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row>
    <row r="223" spans="1:25" ht="13.5" customHeight="1" x14ac:dyDescent="0.2">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c r="X223" s="209"/>
      <c r="Y223" s="209"/>
    </row>
    <row r="224" spans="1:25" ht="13.5" customHeight="1" x14ac:dyDescent="0.2">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c r="X224" s="209"/>
      <c r="Y224" s="209"/>
    </row>
    <row r="225" spans="1:25" ht="13.5" customHeight="1" x14ac:dyDescent="0.2">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c r="X225" s="209"/>
      <c r="Y225" s="209"/>
    </row>
    <row r="226" spans="1:25" ht="13.5" customHeight="1" x14ac:dyDescent="0.2">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c r="X226" s="209"/>
      <c r="Y226" s="209"/>
    </row>
    <row r="227" spans="1:25" ht="13.5" customHeight="1" x14ac:dyDescent="0.2">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c r="X227" s="209"/>
      <c r="Y227" s="209"/>
    </row>
    <row r="228" spans="1:25" ht="13.5" customHeight="1" x14ac:dyDescent="0.2">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c r="X228" s="209"/>
      <c r="Y228" s="209"/>
    </row>
    <row r="229" spans="1:25" ht="13.5" customHeight="1" x14ac:dyDescent="0.2">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c r="X229" s="209"/>
      <c r="Y229" s="209"/>
    </row>
    <row r="230" spans="1:25" ht="13.5" customHeight="1" x14ac:dyDescent="0.2">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c r="X230" s="209"/>
      <c r="Y230" s="209"/>
    </row>
    <row r="231" spans="1:25" ht="13.5" customHeight="1" x14ac:dyDescent="0.2">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c r="X231" s="209"/>
      <c r="Y231" s="209"/>
    </row>
    <row r="232" spans="1:25" ht="13.5" customHeight="1" x14ac:dyDescent="0.2">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c r="X232" s="209"/>
      <c r="Y232" s="209"/>
    </row>
    <row r="233" spans="1:25" ht="13.5" customHeight="1" x14ac:dyDescent="0.2">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c r="X233" s="209"/>
      <c r="Y233" s="209"/>
    </row>
    <row r="234" spans="1:25" ht="13.5" customHeight="1" x14ac:dyDescent="0.2">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c r="X234" s="209"/>
      <c r="Y234" s="209"/>
    </row>
    <row r="235" spans="1:25" ht="13.5" customHeight="1" x14ac:dyDescent="0.2">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c r="X235" s="209"/>
      <c r="Y235" s="209"/>
    </row>
    <row r="236" spans="1:25" ht="13.5" customHeight="1" x14ac:dyDescent="0.2">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c r="X236" s="209"/>
      <c r="Y236" s="209"/>
    </row>
    <row r="237" spans="1:25" ht="13.5" customHeight="1" x14ac:dyDescent="0.2">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c r="X237" s="209"/>
      <c r="Y237" s="209"/>
    </row>
    <row r="238" spans="1:25" ht="13.5" customHeight="1" x14ac:dyDescent="0.2">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c r="X238" s="209"/>
      <c r="Y238" s="209"/>
    </row>
    <row r="239" spans="1:25" ht="13.5" customHeight="1" x14ac:dyDescent="0.2">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c r="X239" s="209"/>
      <c r="Y239" s="209"/>
    </row>
    <row r="240" spans="1:25" ht="13.5" customHeight="1" x14ac:dyDescent="0.2">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c r="X240" s="209"/>
      <c r="Y240" s="209"/>
    </row>
    <row r="241" spans="1:25" ht="13.5" customHeight="1" x14ac:dyDescent="0.2">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c r="X241" s="209"/>
      <c r="Y241" s="209"/>
    </row>
    <row r="242" spans="1:25" ht="13.5" customHeight="1" x14ac:dyDescent="0.2">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c r="W242" s="209"/>
      <c r="X242" s="209"/>
      <c r="Y242" s="209"/>
    </row>
    <row r="243" spans="1:25" ht="13.5" customHeight="1" x14ac:dyDescent="0.2">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c r="W243" s="209"/>
      <c r="X243" s="209"/>
      <c r="Y243" s="209"/>
    </row>
    <row r="244" spans="1:25" ht="13.5" customHeight="1" x14ac:dyDescent="0.2">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c r="W244" s="209"/>
      <c r="X244" s="209"/>
      <c r="Y244" s="209"/>
    </row>
    <row r="245" spans="1:25" ht="13.5" customHeight="1" x14ac:dyDescent="0.2">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c r="W245" s="209"/>
      <c r="X245" s="209"/>
      <c r="Y245" s="209"/>
    </row>
    <row r="246" spans="1:25" ht="13.5" customHeight="1" x14ac:dyDescent="0.2">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c r="W246" s="209"/>
      <c r="X246" s="209"/>
      <c r="Y246" s="209"/>
    </row>
    <row r="247" spans="1:25" ht="13.5" customHeight="1" x14ac:dyDescent="0.2">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c r="W247" s="209"/>
      <c r="X247" s="209"/>
      <c r="Y247" s="209"/>
    </row>
    <row r="248" spans="1:25" ht="13.5" customHeight="1" x14ac:dyDescent="0.2">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c r="W248" s="209"/>
      <c r="X248" s="209"/>
      <c r="Y248" s="209"/>
    </row>
    <row r="249" spans="1:25" ht="13.5" customHeight="1" x14ac:dyDescent="0.2">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c r="W249" s="209"/>
      <c r="X249" s="209"/>
      <c r="Y249" s="209"/>
    </row>
    <row r="250" spans="1:25" ht="13.5" customHeight="1" x14ac:dyDescent="0.2">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c r="W250" s="209"/>
      <c r="X250" s="209"/>
      <c r="Y250" s="209"/>
    </row>
    <row r="251" spans="1:25" ht="13.5" customHeight="1" x14ac:dyDescent="0.2">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c r="W251" s="209"/>
      <c r="X251" s="209"/>
      <c r="Y251" s="209"/>
    </row>
    <row r="252" spans="1:25" ht="13.5" customHeight="1" x14ac:dyDescent="0.2">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c r="W252" s="209"/>
      <c r="X252" s="209"/>
      <c r="Y252" s="209"/>
    </row>
    <row r="253" spans="1:25" ht="13.5" customHeight="1" x14ac:dyDescent="0.2">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c r="W253" s="209"/>
      <c r="X253" s="209"/>
      <c r="Y253" s="209"/>
    </row>
    <row r="254" spans="1:25" ht="13.5" customHeight="1" x14ac:dyDescent="0.2">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c r="W254" s="209"/>
      <c r="X254" s="209"/>
      <c r="Y254" s="209"/>
    </row>
    <row r="255" spans="1:25" ht="13.5" customHeight="1" x14ac:dyDescent="0.2">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c r="W255" s="209"/>
      <c r="X255" s="209"/>
      <c r="Y255" s="209"/>
    </row>
    <row r="256" spans="1:25" ht="13.5" customHeight="1" x14ac:dyDescent="0.2">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c r="W256" s="209"/>
      <c r="X256" s="209"/>
      <c r="Y256" s="209"/>
    </row>
    <row r="257" spans="1:25" ht="13.5" customHeight="1" x14ac:dyDescent="0.2">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c r="W257" s="209"/>
      <c r="X257" s="209"/>
      <c r="Y257" s="209"/>
    </row>
    <row r="258" spans="1:25" ht="13.5" customHeight="1" x14ac:dyDescent="0.2">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c r="W258" s="209"/>
      <c r="X258" s="209"/>
      <c r="Y258" s="209"/>
    </row>
    <row r="259" spans="1:25" ht="13.5" customHeight="1" x14ac:dyDescent="0.2">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c r="W259" s="209"/>
      <c r="X259" s="209"/>
      <c r="Y259" s="209"/>
    </row>
    <row r="260" spans="1:25" ht="13.5" customHeight="1" x14ac:dyDescent="0.2">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c r="W260" s="209"/>
      <c r="X260" s="209"/>
      <c r="Y260" s="209"/>
    </row>
    <row r="261" spans="1:25" ht="13.5" customHeight="1" x14ac:dyDescent="0.2">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c r="W261" s="209"/>
      <c r="X261" s="209"/>
      <c r="Y261" s="209"/>
    </row>
    <row r="262" spans="1:25" ht="13.5" customHeight="1" x14ac:dyDescent="0.2">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c r="W262" s="209"/>
      <c r="X262" s="209"/>
      <c r="Y262" s="209"/>
    </row>
    <row r="263" spans="1:25" ht="13.5" customHeight="1" x14ac:dyDescent="0.2">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c r="W263" s="209"/>
      <c r="X263" s="209"/>
      <c r="Y263" s="209"/>
    </row>
    <row r="264" spans="1:25" ht="13.5" customHeight="1" x14ac:dyDescent="0.2">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c r="W264" s="209"/>
      <c r="X264" s="209"/>
      <c r="Y264" s="209"/>
    </row>
    <row r="265" spans="1:25" ht="13.5" customHeight="1" x14ac:dyDescent="0.2">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c r="W265" s="209"/>
      <c r="X265" s="209"/>
      <c r="Y265" s="209"/>
    </row>
    <row r="266" spans="1:25" ht="13.5" customHeight="1" x14ac:dyDescent="0.2">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c r="W266" s="209"/>
      <c r="X266" s="209"/>
      <c r="Y266" s="209"/>
    </row>
    <row r="267" spans="1:25" ht="13.5" customHeight="1" x14ac:dyDescent="0.2">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c r="W267" s="209"/>
      <c r="X267" s="209"/>
      <c r="Y267" s="209"/>
    </row>
    <row r="268" spans="1:25" ht="13.5" customHeight="1" x14ac:dyDescent="0.2">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c r="W268" s="209"/>
      <c r="X268" s="209"/>
      <c r="Y268" s="209"/>
    </row>
    <row r="269" spans="1:25" ht="13.5" customHeight="1" x14ac:dyDescent="0.2">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c r="W269" s="209"/>
      <c r="X269" s="209"/>
      <c r="Y269" s="209"/>
    </row>
    <row r="270" spans="1:25" ht="13.5" customHeight="1" x14ac:dyDescent="0.2">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c r="W270" s="209"/>
      <c r="X270" s="209"/>
      <c r="Y270" s="209"/>
    </row>
    <row r="271" spans="1:25" ht="13.5" customHeight="1" x14ac:dyDescent="0.2">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c r="W271" s="209"/>
      <c r="X271" s="209"/>
      <c r="Y271" s="209"/>
    </row>
    <row r="272" spans="1:25" ht="13.5" customHeight="1" x14ac:dyDescent="0.2">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c r="W272" s="209"/>
      <c r="X272" s="209"/>
      <c r="Y272" s="209"/>
    </row>
    <row r="273" spans="1:25" ht="13.5" customHeight="1" x14ac:dyDescent="0.2">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c r="W273" s="209"/>
      <c r="X273" s="209"/>
      <c r="Y273" s="209"/>
    </row>
    <row r="274" spans="1:25" ht="13.5" customHeight="1" x14ac:dyDescent="0.2">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c r="W274" s="209"/>
      <c r="X274" s="209"/>
      <c r="Y274" s="209"/>
    </row>
    <row r="275" spans="1:25" ht="13.5" customHeight="1" x14ac:dyDescent="0.2">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c r="W275" s="209"/>
      <c r="X275" s="209"/>
      <c r="Y275" s="209"/>
    </row>
    <row r="276" spans="1:25" ht="13.5" customHeight="1" x14ac:dyDescent="0.2">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c r="W276" s="209"/>
      <c r="X276" s="209"/>
      <c r="Y276" s="209"/>
    </row>
    <row r="277" spans="1:25" ht="13.5" customHeight="1" x14ac:dyDescent="0.2">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c r="W277" s="209"/>
      <c r="X277" s="209"/>
      <c r="Y277" s="209"/>
    </row>
    <row r="278" spans="1:25" ht="13.5" customHeight="1" x14ac:dyDescent="0.2">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c r="W278" s="209"/>
      <c r="X278" s="209"/>
      <c r="Y278" s="209"/>
    </row>
    <row r="279" spans="1:25" ht="13.5" customHeight="1" x14ac:dyDescent="0.2">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c r="W279" s="209"/>
      <c r="X279" s="209"/>
      <c r="Y279" s="209"/>
    </row>
    <row r="280" spans="1:25" ht="13.5" customHeight="1" x14ac:dyDescent="0.2">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c r="W280" s="209"/>
      <c r="X280" s="209"/>
      <c r="Y280" s="209"/>
    </row>
    <row r="281" spans="1:25" ht="13.5" customHeight="1" x14ac:dyDescent="0.2">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c r="W281" s="209"/>
      <c r="X281" s="209"/>
      <c r="Y281" s="209"/>
    </row>
    <row r="282" spans="1:25" ht="13.5" customHeight="1" x14ac:dyDescent="0.2">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c r="W282" s="209"/>
      <c r="X282" s="209"/>
      <c r="Y282" s="209"/>
    </row>
    <row r="283" spans="1:25" ht="13.5" customHeight="1" x14ac:dyDescent="0.2">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c r="W283" s="209"/>
      <c r="X283" s="209"/>
      <c r="Y283" s="209"/>
    </row>
    <row r="284" spans="1:25" ht="13.5" customHeight="1" x14ac:dyDescent="0.2">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c r="W284" s="209"/>
      <c r="X284" s="209"/>
      <c r="Y284" s="209"/>
    </row>
    <row r="285" spans="1:25" ht="13.5" customHeight="1" x14ac:dyDescent="0.2">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c r="W285" s="209"/>
      <c r="X285" s="209"/>
      <c r="Y285" s="209"/>
    </row>
    <row r="286" spans="1:25" ht="13.5" customHeight="1" x14ac:dyDescent="0.2">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c r="W286" s="209"/>
      <c r="X286" s="209"/>
      <c r="Y286" s="209"/>
    </row>
    <row r="287" spans="1:25" ht="13.5" customHeight="1" x14ac:dyDescent="0.2">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c r="W287" s="209"/>
      <c r="X287" s="209"/>
      <c r="Y287" s="209"/>
    </row>
    <row r="288" spans="1:25" ht="13.5" customHeight="1" x14ac:dyDescent="0.2">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c r="W288" s="209"/>
      <c r="X288" s="209"/>
      <c r="Y288" s="209"/>
    </row>
    <row r="289" spans="1:25" ht="13.5" customHeight="1" x14ac:dyDescent="0.2">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c r="W289" s="209"/>
      <c r="X289" s="209"/>
      <c r="Y289" s="209"/>
    </row>
    <row r="290" spans="1:25" ht="13.5" customHeight="1" x14ac:dyDescent="0.2">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c r="W290" s="209"/>
      <c r="X290" s="209"/>
      <c r="Y290" s="209"/>
    </row>
    <row r="291" spans="1:25" ht="13.5" customHeight="1" x14ac:dyDescent="0.2">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c r="W291" s="209"/>
      <c r="X291" s="209"/>
      <c r="Y291" s="209"/>
    </row>
    <row r="292" spans="1:25" ht="13.5" customHeight="1" x14ac:dyDescent="0.2">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c r="W292" s="209"/>
      <c r="X292" s="209"/>
      <c r="Y292" s="209"/>
    </row>
    <row r="293" spans="1:25" ht="13.5" customHeight="1" x14ac:dyDescent="0.2">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c r="W293" s="209"/>
      <c r="X293" s="209"/>
      <c r="Y293" s="209"/>
    </row>
    <row r="294" spans="1:25" ht="13.5" customHeight="1" x14ac:dyDescent="0.2">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c r="W294" s="209"/>
      <c r="X294" s="209"/>
      <c r="Y294" s="209"/>
    </row>
    <row r="295" spans="1:25" ht="13.5" customHeight="1" x14ac:dyDescent="0.2">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c r="W295" s="209"/>
      <c r="X295" s="209"/>
      <c r="Y295" s="209"/>
    </row>
    <row r="296" spans="1:25" ht="13.5" customHeight="1" x14ac:dyDescent="0.2">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c r="W296" s="209"/>
      <c r="X296" s="209"/>
      <c r="Y296" s="209"/>
    </row>
    <row r="297" spans="1:25" ht="13.5" customHeight="1" x14ac:dyDescent="0.2">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c r="W297" s="209"/>
      <c r="X297" s="209"/>
      <c r="Y297" s="209"/>
    </row>
    <row r="298" spans="1:25" ht="13.5" customHeight="1" x14ac:dyDescent="0.2">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c r="W298" s="209"/>
      <c r="X298" s="209"/>
      <c r="Y298" s="209"/>
    </row>
    <row r="299" spans="1:25" ht="13.5" customHeight="1" x14ac:dyDescent="0.2">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c r="W299" s="209"/>
      <c r="X299" s="209"/>
      <c r="Y299" s="209"/>
    </row>
    <row r="300" spans="1:25" ht="13.5" customHeight="1" x14ac:dyDescent="0.2">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c r="W300" s="209"/>
      <c r="X300" s="209"/>
      <c r="Y300" s="209"/>
    </row>
    <row r="301" spans="1:25" ht="13.5" customHeight="1" x14ac:dyDescent="0.2">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c r="W301" s="209"/>
      <c r="X301" s="209"/>
      <c r="Y301" s="209"/>
    </row>
    <row r="302" spans="1:25" ht="13.5" customHeight="1" x14ac:dyDescent="0.2">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c r="W302" s="209"/>
      <c r="X302" s="209"/>
      <c r="Y302" s="209"/>
    </row>
    <row r="303" spans="1:25" ht="13.5" customHeight="1" x14ac:dyDescent="0.2">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c r="W303" s="209"/>
      <c r="X303" s="209"/>
      <c r="Y303" s="209"/>
    </row>
    <row r="304" spans="1:25" ht="13.5" customHeight="1" x14ac:dyDescent="0.2">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c r="W304" s="209"/>
      <c r="X304" s="209"/>
      <c r="Y304" s="209"/>
    </row>
    <row r="305" spans="1:25" ht="13.5" customHeight="1" x14ac:dyDescent="0.2">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c r="W305" s="209"/>
      <c r="X305" s="209"/>
      <c r="Y305" s="209"/>
    </row>
    <row r="306" spans="1:25" ht="13.5" customHeight="1" x14ac:dyDescent="0.2">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c r="W306" s="209"/>
      <c r="X306" s="209"/>
      <c r="Y306" s="209"/>
    </row>
    <row r="307" spans="1:25" ht="13.5" customHeight="1" x14ac:dyDescent="0.2">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c r="W307" s="209"/>
      <c r="X307" s="209"/>
      <c r="Y307" s="209"/>
    </row>
    <row r="308" spans="1:25" ht="13.5" customHeight="1" x14ac:dyDescent="0.2">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c r="W308" s="209"/>
      <c r="X308" s="209"/>
      <c r="Y308" s="209"/>
    </row>
    <row r="309" spans="1:25" ht="13.5" customHeight="1" x14ac:dyDescent="0.2">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c r="W309" s="209"/>
      <c r="X309" s="209"/>
      <c r="Y309" s="209"/>
    </row>
    <row r="310" spans="1:25" ht="13.5" customHeight="1" x14ac:dyDescent="0.2">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c r="W310" s="209"/>
      <c r="X310" s="209"/>
      <c r="Y310" s="209"/>
    </row>
    <row r="311" spans="1:25" ht="13.5" customHeight="1" x14ac:dyDescent="0.2">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c r="W311" s="209"/>
      <c r="X311" s="209"/>
      <c r="Y311" s="209"/>
    </row>
    <row r="312" spans="1:25" ht="13.5" customHeight="1" x14ac:dyDescent="0.2">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c r="W312" s="209"/>
      <c r="X312" s="209"/>
      <c r="Y312" s="209"/>
    </row>
    <row r="313" spans="1:25" ht="13.5" customHeight="1" x14ac:dyDescent="0.2">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c r="W313" s="209"/>
      <c r="X313" s="209"/>
      <c r="Y313" s="209"/>
    </row>
    <row r="314" spans="1:25" ht="13.5" customHeight="1" x14ac:dyDescent="0.2">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c r="W314" s="209"/>
      <c r="X314" s="209"/>
      <c r="Y314" s="209"/>
    </row>
    <row r="315" spans="1:25" ht="13.5" customHeight="1" x14ac:dyDescent="0.2">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c r="W315" s="209"/>
      <c r="X315" s="209"/>
      <c r="Y315" s="209"/>
    </row>
    <row r="316" spans="1:25" ht="13.5" customHeight="1" x14ac:dyDescent="0.2">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c r="W316" s="209"/>
      <c r="X316" s="209"/>
      <c r="Y316" s="209"/>
    </row>
    <row r="317" spans="1:25" ht="13.5" customHeight="1" x14ac:dyDescent="0.2">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c r="W317" s="209"/>
      <c r="X317" s="209"/>
      <c r="Y317" s="209"/>
    </row>
    <row r="318" spans="1:25" ht="13.5" customHeight="1" x14ac:dyDescent="0.2">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c r="W318" s="209"/>
      <c r="X318" s="209"/>
      <c r="Y318" s="209"/>
    </row>
    <row r="319" spans="1:25" ht="13.5" customHeight="1" x14ac:dyDescent="0.2">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c r="W319" s="209"/>
      <c r="X319" s="209"/>
      <c r="Y319" s="209"/>
    </row>
    <row r="320" spans="1:25" ht="13.5" customHeight="1" x14ac:dyDescent="0.2">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c r="W320" s="209"/>
      <c r="X320" s="209"/>
      <c r="Y320" s="209"/>
    </row>
    <row r="321" spans="1:25" ht="13.5" customHeight="1" x14ac:dyDescent="0.2">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c r="W321" s="209"/>
      <c r="X321" s="209"/>
      <c r="Y321" s="209"/>
    </row>
    <row r="322" spans="1:25" ht="13.5" customHeight="1" x14ac:dyDescent="0.2">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c r="W322" s="209"/>
      <c r="X322" s="209"/>
      <c r="Y322" s="209"/>
    </row>
    <row r="323" spans="1:25" ht="13.5" customHeight="1" x14ac:dyDescent="0.2">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c r="W323" s="209"/>
      <c r="X323" s="209"/>
      <c r="Y323" s="209"/>
    </row>
    <row r="324" spans="1:25" ht="13.5" customHeight="1" x14ac:dyDescent="0.2">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c r="W324" s="209"/>
      <c r="X324" s="209"/>
      <c r="Y324" s="209"/>
    </row>
    <row r="325" spans="1:25" ht="13.5" customHeight="1" x14ac:dyDescent="0.2">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c r="W325" s="209"/>
      <c r="X325" s="209"/>
      <c r="Y325" s="209"/>
    </row>
    <row r="326" spans="1:25" ht="13.5" customHeight="1" x14ac:dyDescent="0.2">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c r="W326" s="209"/>
      <c r="X326" s="209"/>
      <c r="Y326" s="209"/>
    </row>
    <row r="327" spans="1:25" ht="13.5" customHeight="1" x14ac:dyDescent="0.2">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c r="W327" s="209"/>
      <c r="X327" s="209"/>
      <c r="Y327" s="209"/>
    </row>
    <row r="328" spans="1:25" ht="13.5" customHeight="1" x14ac:dyDescent="0.2">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c r="W328" s="209"/>
      <c r="X328" s="209"/>
      <c r="Y328" s="209"/>
    </row>
    <row r="329" spans="1:25" ht="13.5" customHeight="1" x14ac:dyDescent="0.2">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c r="W329" s="209"/>
      <c r="X329" s="209"/>
      <c r="Y329" s="209"/>
    </row>
    <row r="330" spans="1:25" ht="13.5" customHeight="1" x14ac:dyDescent="0.2">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c r="W330" s="209"/>
      <c r="X330" s="209"/>
      <c r="Y330" s="209"/>
    </row>
    <row r="331" spans="1:25" ht="13.5" customHeight="1" x14ac:dyDescent="0.2">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c r="W331" s="209"/>
      <c r="X331" s="209"/>
      <c r="Y331" s="209"/>
    </row>
    <row r="332" spans="1:25" ht="13.5" customHeight="1" x14ac:dyDescent="0.2">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c r="W332" s="209"/>
      <c r="X332" s="209"/>
      <c r="Y332" s="209"/>
    </row>
    <row r="333" spans="1:25" ht="13.5" customHeight="1" x14ac:dyDescent="0.2">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c r="W333" s="209"/>
      <c r="X333" s="209"/>
      <c r="Y333" s="209"/>
    </row>
    <row r="334" spans="1:25" ht="13.5" customHeight="1" x14ac:dyDescent="0.2">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c r="W334" s="209"/>
      <c r="X334" s="209"/>
      <c r="Y334" s="209"/>
    </row>
    <row r="335" spans="1:25" ht="13.5" customHeight="1" x14ac:dyDescent="0.2">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c r="W335" s="209"/>
      <c r="X335" s="209"/>
      <c r="Y335" s="209"/>
    </row>
    <row r="336" spans="1:25" ht="13.5" customHeight="1" x14ac:dyDescent="0.2">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c r="W336" s="209"/>
      <c r="X336" s="209"/>
      <c r="Y336" s="209"/>
    </row>
    <row r="337" spans="1:25" ht="13.5" customHeight="1" x14ac:dyDescent="0.2">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c r="W337" s="209"/>
      <c r="X337" s="209"/>
      <c r="Y337" s="209"/>
    </row>
    <row r="338" spans="1:25" ht="13.5" customHeight="1" x14ac:dyDescent="0.2">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c r="W338" s="209"/>
      <c r="X338" s="209"/>
      <c r="Y338" s="209"/>
    </row>
    <row r="339" spans="1:25" ht="13.5" customHeight="1" x14ac:dyDescent="0.2">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c r="W339" s="209"/>
      <c r="X339" s="209"/>
      <c r="Y339" s="209"/>
    </row>
    <row r="340" spans="1:25" ht="13.5" customHeight="1" x14ac:dyDescent="0.2">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c r="W340" s="209"/>
      <c r="X340" s="209"/>
      <c r="Y340" s="209"/>
    </row>
    <row r="341" spans="1:25" ht="13.5" customHeight="1" x14ac:dyDescent="0.2">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c r="W341" s="209"/>
      <c r="X341" s="209"/>
      <c r="Y341" s="209"/>
    </row>
    <row r="342" spans="1:25" ht="13.5" customHeight="1" x14ac:dyDescent="0.2">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c r="W342" s="209"/>
      <c r="X342" s="209"/>
      <c r="Y342" s="209"/>
    </row>
    <row r="343" spans="1:25" ht="13.5" customHeight="1" x14ac:dyDescent="0.2">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c r="W343" s="209"/>
      <c r="X343" s="209"/>
      <c r="Y343" s="209"/>
    </row>
    <row r="344" spans="1:25" ht="13.5" customHeight="1" x14ac:dyDescent="0.2">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c r="W344" s="209"/>
      <c r="X344" s="209"/>
      <c r="Y344" s="209"/>
    </row>
    <row r="345" spans="1:25" ht="13.5" customHeight="1" x14ac:dyDescent="0.2">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c r="W345" s="209"/>
      <c r="X345" s="209"/>
      <c r="Y345" s="209"/>
    </row>
    <row r="346" spans="1:25" ht="13.5" customHeight="1" x14ac:dyDescent="0.2">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c r="W346" s="209"/>
      <c r="X346" s="209"/>
      <c r="Y346" s="209"/>
    </row>
    <row r="347" spans="1:25" ht="13.5" customHeight="1" x14ac:dyDescent="0.2">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c r="W347" s="209"/>
      <c r="X347" s="209"/>
      <c r="Y347" s="209"/>
    </row>
    <row r="348" spans="1:25" ht="13.5" customHeight="1" x14ac:dyDescent="0.2">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c r="W348" s="209"/>
      <c r="X348" s="209"/>
      <c r="Y348" s="209"/>
    </row>
    <row r="349" spans="1:25" ht="13.5" customHeight="1" x14ac:dyDescent="0.2">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c r="W349" s="209"/>
      <c r="X349" s="209"/>
      <c r="Y349" s="209"/>
    </row>
    <row r="350" spans="1:25" ht="13.5" customHeight="1" x14ac:dyDescent="0.2">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c r="W350" s="209"/>
      <c r="X350" s="209"/>
      <c r="Y350" s="209"/>
    </row>
    <row r="351" spans="1:25" ht="13.5" customHeight="1" x14ac:dyDescent="0.2">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c r="W351" s="209"/>
      <c r="X351" s="209"/>
      <c r="Y351" s="209"/>
    </row>
    <row r="352" spans="1:25" ht="13.5" customHeight="1" x14ac:dyDescent="0.2">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c r="W352" s="209"/>
      <c r="X352" s="209"/>
      <c r="Y352" s="209"/>
    </row>
    <row r="353" spans="1:25" ht="13.5" customHeight="1" x14ac:dyDescent="0.2">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c r="W353" s="209"/>
      <c r="X353" s="209"/>
      <c r="Y353" s="209"/>
    </row>
    <row r="354" spans="1:25" ht="13.5" customHeight="1" x14ac:dyDescent="0.2">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c r="W354" s="209"/>
      <c r="X354" s="209"/>
      <c r="Y354" s="209"/>
    </row>
    <row r="355" spans="1:25" ht="13.5" customHeight="1" x14ac:dyDescent="0.2">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c r="W355" s="209"/>
      <c r="X355" s="209"/>
      <c r="Y355" s="209"/>
    </row>
    <row r="356" spans="1:25" ht="13.5" customHeight="1" x14ac:dyDescent="0.2">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c r="W356" s="209"/>
      <c r="X356" s="209"/>
      <c r="Y356" s="209"/>
    </row>
    <row r="357" spans="1:25" ht="13.5" customHeight="1" x14ac:dyDescent="0.2">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c r="W357" s="209"/>
      <c r="X357" s="209"/>
      <c r="Y357" s="209"/>
    </row>
    <row r="358" spans="1:25" ht="13.5" customHeight="1" x14ac:dyDescent="0.2">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c r="W358" s="209"/>
      <c r="X358" s="209"/>
      <c r="Y358" s="209"/>
    </row>
    <row r="359" spans="1:25" ht="13.5" customHeight="1" x14ac:dyDescent="0.2">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c r="W359" s="209"/>
      <c r="X359" s="209"/>
      <c r="Y359" s="209"/>
    </row>
    <row r="360" spans="1:25" ht="13.5" customHeight="1" x14ac:dyDescent="0.2">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c r="W360" s="209"/>
      <c r="X360" s="209"/>
      <c r="Y360" s="209"/>
    </row>
    <row r="361" spans="1:25" ht="13.5" customHeight="1" x14ac:dyDescent="0.2">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c r="W361" s="209"/>
      <c r="X361" s="209"/>
      <c r="Y361" s="209"/>
    </row>
    <row r="362" spans="1:25" ht="13.5" customHeight="1" x14ac:dyDescent="0.2">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c r="W362" s="209"/>
      <c r="X362" s="209"/>
      <c r="Y362" s="209"/>
    </row>
    <row r="363" spans="1:25" ht="13.5" customHeight="1" x14ac:dyDescent="0.2">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c r="W363" s="209"/>
      <c r="X363" s="209"/>
      <c r="Y363" s="209"/>
    </row>
    <row r="364" spans="1:25" ht="13.5" customHeight="1" x14ac:dyDescent="0.2">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c r="W364" s="209"/>
      <c r="X364" s="209"/>
      <c r="Y364" s="209"/>
    </row>
    <row r="365" spans="1:25" ht="13.5" customHeight="1" x14ac:dyDescent="0.2">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c r="W365" s="209"/>
      <c r="X365" s="209"/>
      <c r="Y365" s="209"/>
    </row>
    <row r="366" spans="1:25" ht="13.5" customHeight="1" x14ac:dyDescent="0.2">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c r="W366" s="209"/>
      <c r="X366" s="209"/>
      <c r="Y366" s="209"/>
    </row>
    <row r="367" spans="1:25" ht="13.5" customHeight="1" x14ac:dyDescent="0.2">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c r="W367" s="209"/>
      <c r="X367" s="209"/>
      <c r="Y367" s="209"/>
    </row>
    <row r="368" spans="1:25" ht="13.5" customHeight="1" x14ac:dyDescent="0.2">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c r="W368" s="209"/>
      <c r="X368" s="209"/>
      <c r="Y368" s="209"/>
    </row>
    <row r="369" spans="1:25" ht="13.5" customHeight="1" x14ac:dyDescent="0.2">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c r="W369" s="209"/>
      <c r="X369" s="209"/>
      <c r="Y369" s="209"/>
    </row>
    <row r="370" spans="1:25" ht="13.5" customHeight="1" x14ac:dyDescent="0.2">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c r="W370" s="209"/>
      <c r="X370" s="209"/>
      <c r="Y370" s="209"/>
    </row>
    <row r="371" spans="1:25" ht="13.5" customHeight="1" x14ac:dyDescent="0.2">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c r="W371" s="209"/>
      <c r="X371" s="209"/>
      <c r="Y371" s="209"/>
    </row>
    <row r="372" spans="1:25" ht="13.5" customHeight="1" x14ac:dyDescent="0.2">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c r="W372" s="209"/>
      <c r="X372" s="209"/>
      <c r="Y372" s="209"/>
    </row>
    <row r="373" spans="1:25" ht="13.5" customHeight="1" x14ac:dyDescent="0.2">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c r="W373" s="209"/>
      <c r="X373" s="209"/>
      <c r="Y373" s="209"/>
    </row>
    <row r="374" spans="1:25" ht="13.5" customHeight="1" x14ac:dyDescent="0.2">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c r="W374" s="209"/>
      <c r="X374" s="209"/>
      <c r="Y374" s="209"/>
    </row>
    <row r="375" spans="1:25" ht="13.5" customHeight="1" x14ac:dyDescent="0.2">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c r="W375" s="209"/>
      <c r="X375" s="209"/>
      <c r="Y375" s="209"/>
    </row>
    <row r="376" spans="1:25" ht="13.5" customHeight="1" x14ac:dyDescent="0.2">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c r="W376" s="209"/>
      <c r="X376" s="209"/>
      <c r="Y376" s="209"/>
    </row>
    <row r="377" spans="1:25" ht="13.5" customHeight="1" x14ac:dyDescent="0.2">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c r="W377" s="209"/>
      <c r="X377" s="209"/>
      <c r="Y377" s="209"/>
    </row>
    <row r="378" spans="1:25" ht="13.5" customHeight="1" x14ac:dyDescent="0.2">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c r="W378" s="209"/>
      <c r="X378" s="209"/>
      <c r="Y378" s="209"/>
    </row>
    <row r="379" spans="1:25" ht="13.5" customHeight="1" x14ac:dyDescent="0.2">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c r="W379" s="209"/>
      <c r="X379" s="209"/>
      <c r="Y379" s="209"/>
    </row>
    <row r="380" spans="1:25" ht="13.5" customHeight="1" x14ac:dyDescent="0.2">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c r="W380" s="209"/>
      <c r="X380" s="209"/>
      <c r="Y380" s="209"/>
    </row>
    <row r="381" spans="1:25" ht="13.5" customHeight="1" x14ac:dyDescent="0.2">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c r="W381" s="209"/>
      <c r="X381" s="209"/>
      <c r="Y381" s="209"/>
    </row>
    <row r="382" spans="1:25" ht="13.5" customHeight="1" x14ac:dyDescent="0.2">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c r="W382" s="209"/>
      <c r="X382" s="209"/>
      <c r="Y382" s="209"/>
    </row>
    <row r="383" spans="1:25" ht="13.5" customHeight="1" x14ac:dyDescent="0.2">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c r="W383" s="209"/>
      <c r="X383" s="209"/>
      <c r="Y383" s="209"/>
    </row>
    <row r="384" spans="1:25" ht="13.5" customHeight="1" x14ac:dyDescent="0.2">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c r="W384" s="209"/>
      <c r="X384" s="209"/>
      <c r="Y384" s="209"/>
    </row>
    <row r="385" spans="1:25" ht="13.5" customHeight="1" x14ac:dyDescent="0.2">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c r="W385" s="209"/>
      <c r="X385" s="209"/>
      <c r="Y385" s="209"/>
    </row>
    <row r="386" spans="1:25" ht="13.5" customHeight="1" x14ac:dyDescent="0.2">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c r="W386" s="209"/>
      <c r="X386" s="209"/>
      <c r="Y386" s="209"/>
    </row>
    <row r="387" spans="1:25" ht="13.5" customHeight="1" x14ac:dyDescent="0.2">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c r="W387" s="209"/>
      <c r="X387" s="209"/>
      <c r="Y387" s="209"/>
    </row>
    <row r="388" spans="1:25" ht="13.5" customHeight="1" x14ac:dyDescent="0.2">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c r="W388" s="209"/>
      <c r="X388" s="209"/>
      <c r="Y388" s="209"/>
    </row>
    <row r="389" spans="1:25" ht="13.5" customHeight="1" x14ac:dyDescent="0.2">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c r="W389" s="209"/>
      <c r="X389" s="209"/>
      <c r="Y389" s="209"/>
    </row>
    <row r="390" spans="1:25" ht="13.5" customHeight="1" x14ac:dyDescent="0.2">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c r="W390" s="209"/>
      <c r="X390" s="209"/>
      <c r="Y390" s="209"/>
    </row>
    <row r="391" spans="1:25" ht="13.5" customHeight="1" x14ac:dyDescent="0.2">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c r="W391" s="209"/>
      <c r="X391" s="209"/>
      <c r="Y391" s="209"/>
    </row>
    <row r="392" spans="1:25" ht="13.5" customHeight="1" x14ac:dyDescent="0.2">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c r="W392" s="209"/>
      <c r="X392" s="209"/>
      <c r="Y392" s="209"/>
    </row>
    <row r="393" spans="1:25" ht="13.5" customHeight="1" x14ac:dyDescent="0.2">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c r="W393" s="209"/>
      <c r="X393" s="209"/>
      <c r="Y393" s="209"/>
    </row>
    <row r="394" spans="1:25" ht="13.5" customHeight="1" x14ac:dyDescent="0.2">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c r="W394" s="209"/>
      <c r="X394" s="209"/>
      <c r="Y394" s="209"/>
    </row>
    <row r="395" spans="1:25" ht="13.5" customHeight="1" x14ac:dyDescent="0.2">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c r="W395" s="209"/>
      <c r="X395" s="209"/>
      <c r="Y395" s="209"/>
    </row>
    <row r="396" spans="1:25" ht="13.5" customHeight="1" x14ac:dyDescent="0.2">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c r="W396" s="209"/>
      <c r="X396" s="209"/>
      <c r="Y396" s="209"/>
    </row>
    <row r="397" spans="1:25" ht="13.5" customHeight="1" x14ac:dyDescent="0.2">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c r="W397" s="209"/>
      <c r="X397" s="209"/>
      <c r="Y397" s="209"/>
    </row>
    <row r="398" spans="1:25" ht="13.5" customHeight="1" x14ac:dyDescent="0.2">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c r="W398" s="209"/>
      <c r="X398" s="209"/>
      <c r="Y398" s="209"/>
    </row>
    <row r="399" spans="1:25" ht="13.5" customHeight="1" x14ac:dyDescent="0.2">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c r="W399" s="209"/>
      <c r="X399" s="209"/>
      <c r="Y399" s="209"/>
    </row>
    <row r="400" spans="1:25" ht="13.5" customHeight="1" x14ac:dyDescent="0.2">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c r="W400" s="209"/>
      <c r="X400" s="209"/>
      <c r="Y400" s="209"/>
    </row>
    <row r="401" spans="1:25" ht="13.5" customHeight="1" x14ac:dyDescent="0.2">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c r="W401" s="209"/>
      <c r="X401" s="209"/>
      <c r="Y401" s="209"/>
    </row>
    <row r="402" spans="1:25" ht="13.5" customHeight="1" x14ac:dyDescent="0.2">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c r="W402" s="209"/>
      <c r="X402" s="209"/>
      <c r="Y402" s="209"/>
    </row>
    <row r="403" spans="1:25" ht="13.5" customHeight="1" x14ac:dyDescent="0.2">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c r="W403" s="209"/>
      <c r="X403" s="209"/>
      <c r="Y403" s="209"/>
    </row>
    <row r="404" spans="1:25" ht="13.5" customHeight="1" x14ac:dyDescent="0.2">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c r="W404" s="209"/>
      <c r="X404" s="209"/>
      <c r="Y404" s="209"/>
    </row>
    <row r="405" spans="1:25" ht="13.5" customHeight="1" x14ac:dyDescent="0.2">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c r="W405" s="209"/>
      <c r="X405" s="209"/>
      <c r="Y405" s="209"/>
    </row>
    <row r="406" spans="1:25" ht="13.5" customHeight="1" x14ac:dyDescent="0.2">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c r="W406" s="209"/>
      <c r="X406" s="209"/>
      <c r="Y406" s="209"/>
    </row>
    <row r="407" spans="1:25" ht="13.5" customHeight="1" x14ac:dyDescent="0.2">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c r="W407" s="209"/>
      <c r="X407" s="209"/>
      <c r="Y407" s="209"/>
    </row>
    <row r="408" spans="1:25" ht="13.5" customHeight="1" x14ac:dyDescent="0.2">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c r="W408" s="209"/>
      <c r="X408" s="209"/>
      <c r="Y408" s="209"/>
    </row>
    <row r="409" spans="1:25" ht="13.5" customHeight="1" x14ac:dyDescent="0.2">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c r="W409" s="209"/>
      <c r="X409" s="209"/>
      <c r="Y409" s="209"/>
    </row>
    <row r="410" spans="1:25" ht="13.5" customHeight="1" x14ac:dyDescent="0.2">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c r="W410" s="209"/>
      <c r="X410" s="209"/>
      <c r="Y410" s="209"/>
    </row>
    <row r="411" spans="1:25" ht="13.5" customHeight="1" x14ac:dyDescent="0.2">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c r="W411" s="209"/>
      <c r="X411" s="209"/>
      <c r="Y411" s="209"/>
    </row>
    <row r="412" spans="1:25" ht="13.5" customHeight="1" x14ac:dyDescent="0.2">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c r="W412" s="209"/>
      <c r="X412" s="209"/>
      <c r="Y412" s="209"/>
    </row>
    <row r="413" spans="1:25" ht="13.5" customHeight="1" x14ac:dyDescent="0.2">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c r="W413" s="209"/>
      <c r="X413" s="209"/>
      <c r="Y413" s="209"/>
    </row>
    <row r="414" spans="1:25" ht="13.5" customHeight="1" x14ac:dyDescent="0.2">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c r="W414" s="209"/>
      <c r="X414" s="209"/>
      <c r="Y414" s="209"/>
    </row>
    <row r="415" spans="1:25" ht="13.5" customHeight="1" x14ac:dyDescent="0.2">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c r="W415" s="209"/>
      <c r="X415" s="209"/>
      <c r="Y415" s="209"/>
    </row>
    <row r="416" spans="1:25" ht="13.5" customHeight="1" x14ac:dyDescent="0.2">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c r="W416" s="209"/>
      <c r="X416" s="209"/>
      <c r="Y416" s="209"/>
    </row>
    <row r="417" spans="1:25" ht="13.5" customHeight="1" x14ac:dyDescent="0.2">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c r="W417" s="209"/>
      <c r="X417" s="209"/>
      <c r="Y417" s="209"/>
    </row>
    <row r="418" spans="1:25" ht="13.5" customHeight="1" x14ac:dyDescent="0.2">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c r="W418" s="209"/>
      <c r="X418" s="209"/>
      <c r="Y418" s="209"/>
    </row>
    <row r="419" spans="1:25" ht="13.5" customHeight="1" x14ac:dyDescent="0.2">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c r="W419" s="209"/>
      <c r="X419" s="209"/>
      <c r="Y419" s="209"/>
    </row>
    <row r="420" spans="1:25" ht="13.5" customHeight="1" x14ac:dyDescent="0.2">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c r="W420" s="209"/>
      <c r="X420" s="209"/>
      <c r="Y420" s="209"/>
    </row>
    <row r="421" spans="1:25" ht="13.5" customHeight="1" x14ac:dyDescent="0.2">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c r="W421" s="209"/>
      <c r="X421" s="209"/>
      <c r="Y421" s="209"/>
    </row>
    <row r="422" spans="1:25" ht="13.5" customHeight="1" x14ac:dyDescent="0.2">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c r="W422" s="209"/>
      <c r="X422" s="209"/>
      <c r="Y422" s="209"/>
    </row>
    <row r="423" spans="1:25" ht="13.5" customHeight="1" x14ac:dyDescent="0.2">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c r="W423" s="209"/>
      <c r="X423" s="209"/>
      <c r="Y423" s="209"/>
    </row>
    <row r="424" spans="1:25" ht="13.5" customHeight="1" x14ac:dyDescent="0.2">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c r="W424" s="209"/>
      <c r="X424" s="209"/>
      <c r="Y424" s="209"/>
    </row>
    <row r="425" spans="1:25" ht="13.5" customHeight="1" x14ac:dyDescent="0.2">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c r="W425" s="209"/>
      <c r="X425" s="209"/>
      <c r="Y425" s="209"/>
    </row>
    <row r="426" spans="1:25" ht="13.5" customHeight="1" x14ac:dyDescent="0.2">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c r="W426" s="209"/>
      <c r="X426" s="209"/>
      <c r="Y426" s="209"/>
    </row>
    <row r="427" spans="1:25" ht="13.5" customHeight="1" x14ac:dyDescent="0.2">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c r="W427" s="209"/>
      <c r="X427" s="209"/>
      <c r="Y427" s="209"/>
    </row>
    <row r="428" spans="1:25" ht="13.5" customHeight="1" x14ac:dyDescent="0.2">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c r="W428" s="209"/>
      <c r="X428" s="209"/>
      <c r="Y428" s="209"/>
    </row>
    <row r="429" spans="1:25" ht="13.5" customHeight="1" x14ac:dyDescent="0.2">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c r="W429" s="209"/>
      <c r="X429" s="209"/>
      <c r="Y429" s="209"/>
    </row>
    <row r="430" spans="1:25" ht="13.5" customHeight="1" x14ac:dyDescent="0.2">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c r="W430" s="209"/>
      <c r="X430" s="209"/>
      <c r="Y430" s="209"/>
    </row>
    <row r="431" spans="1:25" ht="13.5" customHeight="1" x14ac:dyDescent="0.2">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c r="W431" s="209"/>
      <c r="X431" s="209"/>
      <c r="Y431" s="209"/>
    </row>
    <row r="432" spans="1:25" ht="13.5" customHeight="1" x14ac:dyDescent="0.2">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c r="W432" s="209"/>
      <c r="X432" s="209"/>
      <c r="Y432" s="209"/>
    </row>
    <row r="433" spans="1:25" ht="13.5" customHeight="1" x14ac:dyDescent="0.2">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c r="W433" s="209"/>
      <c r="X433" s="209"/>
      <c r="Y433" s="209"/>
    </row>
    <row r="434" spans="1:25" ht="13.5" customHeight="1" x14ac:dyDescent="0.2">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c r="W434" s="209"/>
      <c r="X434" s="209"/>
      <c r="Y434" s="209"/>
    </row>
    <row r="435" spans="1:25" ht="13.5" customHeight="1" x14ac:dyDescent="0.2">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c r="W435" s="209"/>
      <c r="X435" s="209"/>
      <c r="Y435" s="209"/>
    </row>
    <row r="436" spans="1:25" ht="13.5" customHeight="1" x14ac:dyDescent="0.2">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c r="W436" s="209"/>
      <c r="X436" s="209"/>
      <c r="Y436" s="209"/>
    </row>
    <row r="437" spans="1:25" ht="13.5" customHeight="1" x14ac:dyDescent="0.2">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c r="W437" s="209"/>
      <c r="X437" s="209"/>
      <c r="Y437" s="209"/>
    </row>
    <row r="438" spans="1:25" ht="13.5" customHeight="1" x14ac:dyDescent="0.2">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c r="W438" s="209"/>
      <c r="X438" s="209"/>
      <c r="Y438" s="209"/>
    </row>
    <row r="439" spans="1:25" ht="13.5" customHeight="1" x14ac:dyDescent="0.2">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c r="W439" s="209"/>
      <c r="X439" s="209"/>
      <c r="Y439" s="209"/>
    </row>
    <row r="440" spans="1:25" ht="13.5" customHeight="1" x14ac:dyDescent="0.2">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c r="W440" s="209"/>
      <c r="X440" s="209"/>
      <c r="Y440" s="209"/>
    </row>
    <row r="441" spans="1:25" ht="13.5" customHeight="1" x14ac:dyDescent="0.2">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c r="W441" s="209"/>
      <c r="X441" s="209"/>
      <c r="Y441" s="209"/>
    </row>
    <row r="442" spans="1:25" ht="13.5" customHeight="1" x14ac:dyDescent="0.2">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c r="W442" s="209"/>
      <c r="X442" s="209"/>
      <c r="Y442" s="209"/>
    </row>
    <row r="443" spans="1:25" ht="13.5" customHeight="1" x14ac:dyDescent="0.2">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c r="W443" s="209"/>
      <c r="X443" s="209"/>
      <c r="Y443" s="209"/>
    </row>
    <row r="444" spans="1:25" ht="13.5" customHeight="1" x14ac:dyDescent="0.2">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c r="W444" s="209"/>
      <c r="X444" s="209"/>
      <c r="Y444" s="209"/>
    </row>
    <row r="445" spans="1:25" ht="13.5" customHeight="1" x14ac:dyDescent="0.2">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c r="W445" s="209"/>
      <c r="X445" s="209"/>
      <c r="Y445" s="209"/>
    </row>
    <row r="446" spans="1:25" ht="13.5" customHeight="1" x14ac:dyDescent="0.2">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c r="W446" s="209"/>
      <c r="X446" s="209"/>
      <c r="Y446" s="209"/>
    </row>
    <row r="447" spans="1:25" ht="13.5" customHeight="1" x14ac:dyDescent="0.2">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c r="W447" s="209"/>
      <c r="X447" s="209"/>
      <c r="Y447" s="209"/>
    </row>
    <row r="448" spans="1:25" ht="13.5" customHeight="1" x14ac:dyDescent="0.2">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c r="W448" s="209"/>
      <c r="X448" s="209"/>
      <c r="Y448" s="209"/>
    </row>
    <row r="449" spans="1:25" ht="13.5" customHeight="1" x14ac:dyDescent="0.2">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c r="W449" s="209"/>
      <c r="X449" s="209"/>
      <c r="Y449" s="209"/>
    </row>
    <row r="450" spans="1:25" ht="13.5" customHeight="1" x14ac:dyDescent="0.2">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c r="W450" s="209"/>
      <c r="X450" s="209"/>
      <c r="Y450" s="209"/>
    </row>
    <row r="451" spans="1:25" ht="13.5" customHeight="1" x14ac:dyDescent="0.2">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c r="W451" s="209"/>
      <c r="X451" s="209"/>
      <c r="Y451" s="209"/>
    </row>
    <row r="452" spans="1:25" ht="13.5" customHeight="1" x14ac:dyDescent="0.2">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c r="W452" s="209"/>
      <c r="X452" s="209"/>
      <c r="Y452" s="209"/>
    </row>
    <row r="453" spans="1:25" ht="13.5" customHeight="1" x14ac:dyDescent="0.2">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c r="W453" s="209"/>
      <c r="X453" s="209"/>
      <c r="Y453" s="209"/>
    </row>
    <row r="454" spans="1:25" ht="13.5" customHeight="1" x14ac:dyDescent="0.2">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c r="W454" s="209"/>
      <c r="X454" s="209"/>
      <c r="Y454" s="209"/>
    </row>
    <row r="455" spans="1:25" ht="13.5" customHeight="1" x14ac:dyDescent="0.2">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c r="W455" s="209"/>
      <c r="X455" s="209"/>
      <c r="Y455" s="209"/>
    </row>
    <row r="456" spans="1:25" ht="13.5" customHeight="1" x14ac:dyDescent="0.2">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c r="W456" s="209"/>
      <c r="X456" s="209"/>
      <c r="Y456" s="209"/>
    </row>
    <row r="457" spans="1:25" ht="13.5" customHeight="1" x14ac:dyDescent="0.2">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c r="W457" s="209"/>
      <c r="X457" s="209"/>
      <c r="Y457" s="209"/>
    </row>
    <row r="458" spans="1:25" ht="13.5" customHeight="1" x14ac:dyDescent="0.2">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c r="W458" s="209"/>
      <c r="X458" s="209"/>
      <c r="Y458" s="209"/>
    </row>
    <row r="459" spans="1:25" ht="13.5" customHeight="1" x14ac:dyDescent="0.2">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c r="W459" s="209"/>
      <c r="X459" s="209"/>
      <c r="Y459" s="209"/>
    </row>
    <row r="460" spans="1:25" ht="13.5" customHeight="1" x14ac:dyDescent="0.2">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c r="W460" s="209"/>
      <c r="X460" s="209"/>
      <c r="Y460" s="209"/>
    </row>
    <row r="461" spans="1:25" ht="13.5" customHeight="1" x14ac:dyDescent="0.2">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c r="W461" s="209"/>
      <c r="X461" s="209"/>
      <c r="Y461" s="209"/>
    </row>
    <row r="462" spans="1:25" ht="13.5" customHeight="1" x14ac:dyDescent="0.2">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c r="W462" s="209"/>
      <c r="X462" s="209"/>
      <c r="Y462" s="209"/>
    </row>
    <row r="463" spans="1:25" ht="13.5" customHeight="1" x14ac:dyDescent="0.2">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c r="W463" s="209"/>
      <c r="X463" s="209"/>
      <c r="Y463" s="209"/>
    </row>
    <row r="464" spans="1:25" ht="13.5" customHeight="1" x14ac:dyDescent="0.2">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c r="W464" s="209"/>
      <c r="X464" s="209"/>
      <c r="Y464" s="209"/>
    </row>
    <row r="465" spans="1:25" ht="13.5" customHeight="1" x14ac:dyDescent="0.2">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c r="W465" s="209"/>
      <c r="X465" s="209"/>
      <c r="Y465" s="209"/>
    </row>
    <row r="466" spans="1:25" ht="13.5" customHeight="1" x14ac:dyDescent="0.2">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c r="W466" s="209"/>
      <c r="X466" s="209"/>
      <c r="Y466" s="209"/>
    </row>
    <row r="467" spans="1:25" ht="13.5" customHeight="1" x14ac:dyDescent="0.2">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c r="W467" s="209"/>
      <c r="X467" s="209"/>
      <c r="Y467" s="209"/>
    </row>
    <row r="468" spans="1:25" ht="13.5" customHeight="1" x14ac:dyDescent="0.2">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c r="W468" s="209"/>
      <c r="X468" s="209"/>
      <c r="Y468" s="209"/>
    </row>
    <row r="469" spans="1:25" ht="13.5" customHeight="1" x14ac:dyDescent="0.2">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c r="W469" s="209"/>
      <c r="X469" s="209"/>
      <c r="Y469" s="209"/>
    </row>
    <row r="470" spans="1:25" ht="13.5" customHeight="1" x14ac:dyDescent="0.2">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c r="W470" s="209"/>
      <c r="X470" s="209"/>
      <c r="Y470" s="209"/>
    </row>
    <row r="471" spans="1:25" ht="13.5" customHeight="1" x14ac:dyDescent="0.2">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c r="W471" s="209"/>
      <c r="X471" s="209"/>
      <c r="Y471" s="209"/>
    </row>
    <row r="472" spans="1:25" ht="13.5" customHeight="1" x14ac:dyDescent="0.2">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c r="W472" s="209"/>
      <c r="X472" s="209"/>
      <c r="Y472" s="209"/>
    </row>
    <row r="473" spans="1:25" ht="13.5" customHeight="1" x14ac:dyDescent="0.2">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c r="W473" s="209"/>
      <c r="X473" s="209"/>
      <c r="Y473" s="209"/>
    </row>
    <row r="474" spans="1:25" ht="13.5" customHeight="1" x14ac:dyDescent="0.2">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c r="W474" s="209"/>
      <c r="X474" s="209"/>
      <c r="Y474" s="209"/>
    </row>
    <row r="475" spans="1:25" ht="13.5" customHeight="1" x14ac:dyDescent="0.2">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c r="W475" s="209"/>
      <c r="X475" s="209"/>
      <c r="Y475" s="209"/>
    </row>
    <row r="476" spans="1:25" ht="13.5" customHeight="1" x14ac:dyDescent="0.2">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c r="W476" s="209"/>
      <c r="X476" s="209"/>
      <c r="Y476" s="209"/>
    </row>
    <row r="477" spans="1:25" ht="13.5" customHeight="1" x14ac:dyDescent="0.2">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c r="W477" s="209"/>
      <c r="X477" s="209"/>
      <c r="Y477" s="209"/>
    </row>
    <row r="478" spans="1:25" ht="13.5" customHeight="1" x14ac:dyDescent="0.2">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c r="W478" s="209"/>
      <c r="X478" s="209"/>
      <c r="Y478" s="209"/>
    </row>
    <row r="479" spans="1:25" ht="13.5" customHeight="1" x14ac:dyDescent="0.2">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c r="W479" s="209"/>
      <c r="X479" s="209"/>
      <c r="Y479" s="209"/>
    </row>
    <row r="480" spans="1:25" ht="13.5" customHeight="1" x14ac:dyDescent="0.2">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c r="W480" s="209"/>
      <c r="X480" s="209"/>
      <c r="Y480" s="209"/>
    </row>
    <row r="481" spans="1:25" ht="13.5" customHeight="1" x14ac:dyDescent="0.2">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c r="W481" s="209"/>
      <c r="X481" s="209"/>
      <c r="Y481" s="209"/>
    </row>
    <row r="482" spans="1:25" ht="13.5" customHeight="1" x14ac:dyDescent="0.2">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c r="W482" s="209"/>
      <c r="X482" s="209"/>
      <c r="Y482" s="209"/>
    </row>
    <row r="483" spans="1:25" ht="13.5" customHeight="1" x14ac:dyDescent="0.2">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c r="W483" s="209"/>
      <c r="X483" s="209"/>
      <c r="Y483" s="209"/>
    </row>
    <row r="484" spans="1:25" ht="13.5" customHeight="1" x14ac:dyDescent="0.2">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c r="W484" s="209"/>
      <c r="X484" s="209"/>
      <c r="Y484" s="209"/>
    </row>
    <row r="485" spans="1:25" ht="13.5" customHeight="1" x14ac:dyDescent="0.2">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c r="W485" s="209"/>
      <c r="X485" s="209"/>
      <c r="Y485" s="209"/>
    </row>
    <row r="486" spans="1:25" ht="13.5" customHeight="1" x14ac:dyDescent="0.2">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c r="W486" s="209"/>
      <c r="X486" s="209"/>
      <c r="Y486" s="209"/>
    </row>
    <row r="487" spans="1:25" ht="13.5" customHeight="1" x14ac:dyDescent="0.2">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c r="W487" s="209"/>
      <c r="X487" s="209"/>
      <c r="Y487" s="209"/>
    </row>
    <row r="488" spans="1:25" ht="13.5" customHeight="1" x14ac:dyDescent="0.2">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c r="W488" s="209"/>
      <c r="X488" s="209"/>
      <c r="Y488" s="209"/>
    </row>
    <row r="489" spans="1:25" ht="13.5" customHeight="1" x14ac:dyDescent="0.2">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c r="W489" s="209"/>
      <c r="X489" s="209"/>
      <c r="Y489" s="209"/>
    </row>
    <row r="490" spans="1:25" ht="13.5" customHeight="1" x14ac:dyDescent="0.2">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c r="W490" s="209"/>
      <c r="X490" s="209"/>
      <c r="Y490" s="209"/>
    </row>
    <row r="491" spans="1:25" ht="13.5" customHeight="1" x14ac:dyDescent="0.2">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c r="W491" s="209"/>
      <c r="X491" s="209"/>
      <c r="Y491" s="209"/>
    </row>
    <row r="492" spans="1:25" ht="13.5" customHeight="1" x14ac:dyDescent="0.2">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c r="W492" s="209"/>
      <c r="X492" s="209"/>
      <c r="Y492" s="209"/>
    </row>
    <row r="493" spans="1:25" ht="13.5" customHeight="1" x14ac:dyDescent="0.2">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c r="W493" s="209"/>
      <c r="X493" s="209"/>
      <c r="Y493" s="209"/>
    </row>
    <row r="494" spans="1:25" ht="13.5" customHeight="1" x14ac:dyDescent="0.2">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c r="W494" s="209"/>
      <c r="X494" s="209"/>
      <c r="Y494" s="209"/>
    </row>
    <row r="495" spans="1:25" ht="13.5" customHeight="1" x14ac:dyDescent="0.2">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c r="W495" s="209"/>
      <c r="X495" s="209"/>
      <c r="Y495" s="209"/>
    </row>
    <row r="496" spans="1:25" ht="13.5" customHeight="1" x14ac:dyDescent="0.2">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c r="W496" s="209"/>
      <c r="X496" s="209"/>
      <c r="Y496" s="209"/>
    </row>
    <row r="497" spans="1:25" ht="13.5" customHeight="1" x14ac:dyDescent="0.2">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c r="W497" s="209"/>
      <c r="X497" s="209"/>
      <c r="Y497" s="209"/>
    </row>
    <row r="498" spans="1:25" ht="13.5" customHeight="1" x14ac:dyDescent="0.2">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c r="W498" s="209"/>
      <c r="X498" s="209"/>
      <c r="Y498" s="209"/>
    </row>
    <row r="499" spans="1:25" ht="13.5" customHeight="1" x14ac:dyDescent="0.2">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c r="W499" s="209"/>
      <c r="X499" s="209"/>
      <c r="Y499" s="209"/>
    </row>
    <row r="500" spans="1:25" ht="13.5" customHeight="1" x14ac:dyDescent="0.2">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c r="W500" s="209"/>
      <c r="X500" s="209"/>
      <c r="Y500" s="209"/>
    </row>
    <row r="501" spans="1:25" ht="13.5" customHeight="1" x14ac:dyDescent="0.2">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c r="W501" s="209"/>
      <c r="X501" s="209"/>
      <c r="Y501" s="209"/>
    </row>
    <row r="502" spans="1:25" ht="13.5" customHeight="1" x14ac:dyDescent="0.2">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c r="W502" s="209"/>
      <c r="X502" s="209"/>
      <c r="Y502" s="209"/>
    </row>
    <row r="503" spans="1:25" ht="13.5" customHeight="1" x14ac:dyDescent="0.2">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c r="W503" s="209"/>
      <c r="X503" s="209"/>
      <c r="Y503" s="209"/>
    </row>
    <row r="504" spans="1:25" ht="13.5" customHeight="1" x14ac:dyDescent="0.2">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c r="W504" s="209"/>
      <c r="X504" s="209"/>
      <c r="Y504" s="209"/>
    </row>
    <row r="505" spans="1:25" ht="13.5" customHeight="1" x14ac:dyDescent="0.2">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c r="W505" s="209"/>
      <c r="X505" s="209"/>
      <c r="Y505" s="209"/>
    </row>
    <row r="506" spans="1:25" ht="13.5" customHeight="1" x14ac:dyDescent="0.2">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c r="W506" s="209"/>
      <c r="X506" s="209"/>
      <c r="Y506" s="209"/>
    </row>
    <row r="507" spans="1:25" ht="13.5" customHeight="1" x14ac:dyDescent="0.2">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c r="W507" s="209"/>
      <c r="X507" s="209"/>
      <c r="Y507" s="209"/>
    </row>
    <row r="508" spans="1:25" ht="13.5" customHeight="1" x14ac:dyDescent="0.2">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c r="W508" s="209"/>
      <c r="X508" s="209"/>
      <c r="Y508" s="209"/>
    </row>
    <row r="509" spans="1:25" ht="13.5" customHeight="1" x14ac:dyDescent="0.2">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c r="W509" s="209"/>
      <c r="X509" s="209"/>
      <c r="Y509" s="209"/>
    </row>
    <row r="510" spans="1:25" ht="13.5" customHeight="1" x14ac:dyDescent="0.2">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c r="W510" s="209"/>
      <c r="X510" s="209"/>
      <c r="Y510" s="209"/>
    </row>
    <row r="511" spans="1:25" ht="13.5" customHeight="1" x14ac:dyDescent="0.2">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c r="W511" s="209"/>
      <c r="X511" s="209"/>
      <c r="Y511" s="209"/>
    </row>
    <row r="512" spans="1:25" ht="13.5" customHeight="1" x14ac:dyDescent="0.2">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c r="W512" s="209"/>
      <c r="X512" s="209"/>
      <c r="Y512" s="209"/>
    </row>
    <row r="513" spans="1:25" ht="13.5" customHeight="1" x14ac:dyDescent="0.2">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c r="W513" s="209"/>
      <c r="X513" s="209"/>
      <c r="Y513" s="209"/>
    </row>
    <row r="514" spans="1:25" ht="13.5" customHeight="1" x14ac:dyDescent="0.2">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c r="W514" s="209"/>
      <c r="X514" s="209"/>
      <c r="Y514" s="209"/>
    </row>
    <row r="515" spans="1:25" ht="13.5" customHeight="1" x14ac:dyDescent="0.2">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c r="W515" s="209"/>
      <c r="X515" s="209"/>
      <c r="Y515" s="209"/>
    </row>
    <row r="516" spans="1:25" ht="13.5" customHeight="1" x14ac:dyDescent="0.2">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c r="W516" s="209"/>
      <c r="X516" s="209"/>
      <c r="Y516" s="209"/>
    </row>
    <row r="517" spans="1:25" ht="13.5" customHeight="1" x14ac:dyDescent="0.2">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c r="W517" s="209"/>
      <c r="X517" s="209"/>
      <c r="Y517" s="209"/>
    </row>
    <row r="518" spans="1:25" ht="13.5" customHeight="1" x14ac:dyDescent="0.2">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c r="W518" s="209"/>
      <c r="X518" s="209"/>
      <c r="Y518" s="209"/>
    </row>
    <row r="519" spans="1:25" ht="13.5" customHeight="1" x14ac:dyDescent="0.2">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c r="W519" s="209"/>
      <c r="X519" s="209"/>
      <c r="Y519" s="209"/>
    </row>
    <row r="520" spans="1:25" ht="13.5" customHeight="1" x14ac:dyDescent="0.2">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c r="W520" s="209"/>
      <c r="X520" s="209"/>
      <c r="Y520" s="209"/>
    </row>
    <row r="521" spans="1:25" ht="13.5" customHeight="1" x14ac:dyDescent="0.2">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c r="W521" s="209"/>
      <c r="X521" s="209"/>
      <c r="Y521" s="209"/>
    </row>
    <row r="522" spans="1:25" ht="13.5" customHeight="1" x14ac:dyDescent="0.2">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c r="W522" s="209"/>
      <c r="X522" s="209"/>
      <c r="Y522" s="209"/>
    </row>
    <row r="523" spans="1:25" ht="13.5" customHeight="1" x14ac:dyDescent="0.2">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c r="W523" s="209"/>
      <c r="X523" s="209"/>
      <c r="Y523" s="209"/>
    </row>
    <row r="524" spans="1:25" ht="13.5" customHeight="1" x14ac:dyDescent="0.2">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c r="W524" s="209"/>
      <c r="X524" s="209"/>
      <c r="Y524" s="209"/>
    </row>
    <row r="525" spans="1:25" ht="13.5" customHeight="1" x14ac:dyDescent="0.2">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c r="W525" s="209"/>
      <c r="X525" s="209"/>
      <c r="Y525" s="209"/>
    </row>
    <row r="526" spans="1:25" ht="13.5" customHeight="1" x14ac:dyDescent="0.2">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c r="W526" s="209"/>
      <c r="X526" s="209"/>
      <c r="Y526" s="209"/>
    </row>
    <row r="527" spans="1:25" ht="13.5" customHeight="1" x14ac:dyDescent="0.2">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c r="W527" s="209"/>
      <c r="X527" s="209"/>
      <c r="Y527" s="209"/>
    </row>
    <row r="528" spans="1:25" ht="13.5" customHeight="1" x14ac:dyDescent="0.2">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c r="W528" s="209"/>
      <c r="X528" s="209"/>
      <c r="Y528" s="209"/>
    </row>
    <row r="529" spans="1:25" ht="13.5" customHeight="1" x14ac:dyDescent="0.2">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c r="W529" s="209"/>
      <c r="X529" s="209"/>
      <c r="Y529" s="209"/>
    </row>
    <row r="530" spans="1:25" ht="13.5" customHeight="1" x14ac:dyDescent="0.2">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c r="W530" s="209"/>
      <c r="X530" s="209"/>
      <c r="Y530" s="209"/>
    </row>
    <row r="531" spans="1:25" ht="13.5" customHeight="1" x14ac:dyDescent="0.2">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c r="W531" s="209"/>
      <c r="X531" s="209"/>
      <c r="Y531" s="209"/>
    </row>
    <row r="532" spans="1:25" ht="13.5" customHeight="1" x14ac:dyDescent="0.2">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c r="W532" s="209"/>
      <c r="X532" s="209"/>
      <c r="Y532" s="209"/>
    </row>
    <row r="533" spans="1:25" ht="13.5" customHeight="1" x14ac:dyDescent="0.2">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c r="W533" s="209"/>
      <c r="X533" s="209"/>
      <c r="Y533" s="209"/>
    </row>
    <row r="534" spans="1:25" ht="13.5" customHeight="1" x14ac:dyDescent="0.2">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c r="W534" s="209"/>
      <c r="X534" s="209"/>
      <c r="Y534" s="209"/>
    </row>
    <row r="535" spans="1:25" ht="13.5" customHeight="1" x14ac:dyDescent="0.2">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c r="W535" s="209"/>
      <c r="X535" s="209"/>
      <c r="Y535" s="209"/>
    </row>
    <row r="536" spans="1:25" ht="13.5" customHeight="1" x14ac:dyDescent="0.2">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c r="W536" s="209"/>
      <c r="X536" s="209"/>
      <c r="Y536" s="209"/>
    </row>
    <row r="537" spans="1:25" ht="13.5" customHeight="1" x14ac:dyDescent="0.2">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c r="W537" s="209"/>
      <c r="X537" s="209"/>
      <c r="Y537" s="209"/>
    </row>
    <row r="538" spans="1:25" ht="13.5" customHeight="1" x14ac:dyDescent="0.2">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c r="W538" s="209"/>
      <c r="X538" s="209"/>
      <c r="Y538" s="209"/>
    </row>
    <row r="539" spans="1:25" ht="13.5" customHeight="1" x14ac:dyDescent="0.2">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c r="W539" s="209"/>
      <c r="X539" s="209"/>
      <c r="Y539" s="209"/>
    </row>
    <row r="540" spans="1:25" ht="13.5" customHeight="1" x14ac:dyDescent="0.2">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c r="W540" s="209"/>
      <c r="X540" s="209"/>
      <c r="Y540" s="209"/>
    </row>
    <row r="541" spans="1:25" ht="13.5" customHeight="1" x14ac:dyDescent="0.2">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c r="W541" s="209"/>
      <c r="X541" s="209"/>
      <c r="Y541" s="209"/>
    </row>
    <row r="542" spans="1:25" ht="13.5" customHeight="1" x14ac:dyDescent="0.2">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c r="W542" s="209"/>
      <c r="X542" s="209"/>
      <c r="Y542" s="209"/>
    </row>
    <row r="543" spans="1:25" ht="13.5" customHeight="1" x14ac:dyDescent="0.2">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c r="W543" s="209"/>
      <c r="X543" s="209"/>
      <c r="Y543" s="209"/>
    </row>
    <row r="544" spans="1:25" ht="13.5" customHeight="1" x14ac:dyDescent="0.2">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c r="W544" s="209"/>
      <c r="X544" s="209"/>
      <c r="Y544" s="209"/>
    </row>
    <row r="545" spans="1:25" ht="13.5" customHeight="1" x14ac:dyDescent="0.2">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c r="W545" s="209"/>
      <c r="X545" s="209"/>
      <c r="Y545" s="209"/>
    </row>
    <row r="546" spans="1:25" ht="13.5" customHeight="1" x14ac:dyDescent="0.2">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c r="W546" s="209"/>
      <c r="X546" s="209"/>
      <c r="Y546" s="209"/>
    </row>
    <row r="547" spans="1:25" ht="13.5" customHeight="1" x14ac:dyDescent="0.2">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c r="W547" s="209"/>
      <c r="X547" s="209"/>
      <c r="Y547" s="209"/>
    </row>
    <row r="548" spans="1:25" ht="13.5" customHeight="1" x14ac:dyDescent="0.2">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c r="W548" s="209"/>
      <c r="X548" s="209"/>
      <c r="Y548" s="209"/>
    </row>
    <row r="549" spans="1:25" ht="13.5" customHeight="1" x14ac:dyDescent="0.2">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c r="W549" s="209"/>
      <c r="X549" s="209"/>
      <c r="Y549" s="209"/>
    </row>
    <row r="550" spans="1:25" ht="13.5" customHeight="1" x14ac:dyDescent="0.2">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c r="W550" s="209"/>
      <c r="X550" s="209"/>
      <c r="Y550" s="209"/>
    </row>
    <row r="551" spans="1:25" ht="13.5" customHeight="1" x14ac:dyDescent="0.2">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c r="W551" s="209"/>
      <c r="X551" s="209"/>
      <c r="Y551" s="209"/>
    </row>
    <row r="552" spans="1:25" ht="13.5" customHeight="1" x14ac:dyDescent="0.2">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c r="W552" s="209"/>
      <c r="X552" s="209"/>
      <c r="Y552" s="209"/>
    </row>
    <row r="553" spans="1:25" ht="13.5" customHeight="1" x14ac:dyDescent="0.2">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c r="W553" s="209"/>
      <c r="X553" s="209"/>
      <c r="Y553" s="209"/>
    </row>
    <row r="554" spans="1:25" ht="13.5" customHeight="1" x14ac:dyDescent="0.2">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c r="W554" s="209"/>
      <c r="X554" s="209"/>
      <c r="Y554" s="209"/>
    </row>
    <row r="555" spans="1:25" ht="13.5" customHeight="1" x14ac:dyDescent="0.2">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c r="W555" s="209"/>
      <c r="X555" s="209"/>
      <c r="Y555" s="209"/>
    </row>
    <row r="556" spans="1:25" ht="13.5" customHeight="1" x14ac:dyDescent="0.2">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c r="W556" s="209"/>
      <c r="X556" s="209"/>
      <c r="Y556" s="209"/>
    </row>
    <row r="557" spans="1:25" ht="13.5" customHeight="1" x14ac:dyDescent="0.2">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c r="W557" s="209"/>
      <c r="X557" s="209"/>
      <c r="Y557" s="209"/>
    </row>
    <row r="558" spans="1:25" ht="13.5" customHeight="1" x14ac:dyDescent="0.2">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c r="W558" s="209"/>
      <c r="X558" s="209"/>
      <c r="Y558" s="209"/>
    </row>
    <row r="559" spans="1:25" ht="13.5" customHeight="1" x14ac:dyDescent="0.2">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c r="W559" s="209"/>
      <c r="X559" s="209"/>
      <c r="Y559" s="209"/>
    </row>
    <row r="560" spans="1:25" ht="13.5" customHeight="1" x14ac:dyDescent="0.2">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c r="W560" s="209"/>
      <c r="X560" s="209"/>
      <c r="Y560" s="209"/>
    </row>
    <row r="561" spans="1:25" ht="13.5" customHeight="1" x14ac:dyDescent="0.2">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c r="W561" s="209"/>
      <c r="X561" s="209"/>
      <c r="Y561" s="209"/>
    </row>
    <row r="562" spans="1:25" ht="13.5" customHeight="1" x14ac:dyDescent="0.2">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c r="W562" s="209"/>
      <c r="X562" s="209"/>
      <c r="Y562" s="209"/>
    </row>
    <row r="563" spans="1:25" ht="13.5" customHeight="1" x14ac:dyDescent="0.2">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c r="W563" s="209"/>
      <c r="X563" s="209"/>
      <c r="Y563" s="209"/>
    </row>
    <row r="564" spans="1:25" ht="13.5" customHeight="1" x14ac:dyDescent="0.2">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c r="W564" s="209"/>
      <c r="X564" s="209"/>
      <c r="Y564" s="209"/>
    </row>
    <row r="565" spans="1:25" ht="13.5" customHeight="1" x14ac:dyDescent="0.2">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c r="W565" s="209"/>
      <c r="X565" s="209"/>
      <c r="Y565" s="209"/>
    </row>
    <row r="566" spans="1:25" ht="13.5" customHeight="1" x14ac:dyDescent="0.2">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c r="W566" s="209"/>
      <c r="X566" s="209"/>
      <c r="Y566" s="209"/>
    </row>
    <row r="567" spans="1:25" ht="13.5" customHeight="1" x14ac:dyDescent="0.2">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c r="W567" s="209"/>
      <c r="X567" s="209"/>
      <c r="Y567" s="209"/>
    </row>
    <row r="568" spans="1:25" ht="13.5" customHeight="1" x14ac:dyDescent="0.2">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c r="W568" s="209"/>
      <c r="X568" s="209"/>
      <c r="Y568" s="209"/>
    </row>
    <row r="569" spans="1:25" ht="13.5" customHeight="1" x14ac:dyDescent="0.2">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c r="W569" s="209"/>
      <c r="X569" s="209"/>
      <c r="Y569" s="209"/>
    </row>
    <row r="570" spans="1:25" ht="13.5" customHeight="1" x14ac:dyDescent="0.2">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c r="W570" s="209"/>
      <c r="X570" s="209"/>
      <c r="Y570" s="209"/>
    </row>
    <row r="571" spans="1:25" ht="13.5" customHeight="1" x14ac:dyDescent="0.2">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c r="W571" s="209"/>
      <c r="X571" s="209"/>
      <c r="Y571" s="209"/>
    </row>
    <row r="572" spans="1:25" ht="13.5" customHeight="1" x14ac:dyDescent="0.2">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c r="W572" s="209"/>
      <c r="X572" s="209"/>
      <c r="Y572" s="209"/>
    </row>
    <row r="573" spans="1:25" ht="13.5" customHeight="1" x14ac:dyDescent="0.2">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c r="W573" s="209"/>
      <c r="X573" s="209"/>
      <c r="Y573" s="209"/>
    </row>
    <row r="574" spans="1:25" ht="13.5" customHeight="1" x14ac:dyDescent="0.2">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c r="W574" s="209"/>
      <c r="X574" s="209"/>
      <c r="Y574" s="209"/>
    </row>
    <row r="575" spans="1:25" ht="13.5" customHeight="1" x14ac:dyDescent="0.2">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c r="W575" s="209"/>
      <c r="X575" s="209"/>
      <c r="Y575" s="209"/>
    </row>
    <row r="576" spans="1:25" ht="13.5" customHeight="1" x14ac:dyDescent="0.2">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c r="W576" s="209"/>
      <c r="X576" s="209"/>
      <c r="Y576" s="209"/>
    </row>
    <row r="577" spans="1:25" ht="13.5" customHeight="1" x14ac:dyDescent="0.2">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c r="W577" s="209"/>
      <c r="X577" s="209"/>
      <c r="Y577" s="209"/>
    </row>
    <row r="578" spans="1:25" ht="13.5" customHeight="1" x14ac:dyDescent="0.2">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c r="W578" s="209"/>
      <c r="X578" s="209"/>
      <c r="Y578" s="209"/>
    </row>
    <row r="579" spans="1:25" ht="13.5" customHeight="1" x14ac:dyDescent="0.2">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c r="W579" s="209"/>
      <c r="X579" s="209"/>
      <c r="Y579" s="209"/>
    </row>
    <row r="580" spans="1:25" ht="13.5" customHeight="1" x14ac:dyDescent="0.2">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c r="W580" s="209"/>
      <c r="X580" s="209"/>
      <c r="Y580" s="209"/>
    </row>
    <row r="581" spans="1:25" ht="13.5" customHeight="1" x14ac:dyDescent="0.2">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c r="W581" s="209"/>
      <c r="X581" s="209"/>
      <c r="Y581" s="209"/>
    </row>
    <row r="582" spans="1:25" ht="13.5" customHeight="1" x14ac:dyDescent="0.2">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c r="W582" s="209"/>
      <c r="X582" s="209"/>
      <c r="Y582" s="209"/>
    </row>
    <row r="583" spans="1:25" ht="13.5" customHeight="1" x14ac:dyDescent="0.2">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c r="W583" s="209"/>
      <c r="X583" s="209"/>
      <c r="Y583" s="209"/>
    </row>
    <row r="584" spans="1:25" ht="13.5" customHeight="1" x14ac:dyDescent="0.2">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c r="W584" s="209"/>
      <c r="X584" s="209"/>
      <c r="Y584" s="209"/>
    </row>
    <row r="585" spans="1:25" ht="13.5" customHeight="1" x14ac:dyDescent="0.2">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c r="W585" s="209"/>
      <c r="X585" s="209"/>
      <c r="Y585" s="209"/>
    </row>
    <row r="586" spans="1:25" ht="13.5" customHeight="1" x14ac:dyDescent="0.2">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c r="W586" s="209"/>
      <c r="X586" s="209"/>
      <c r="Y586" s="209"/>
    </row>
    <row r="587" spans="1:25" ht="13.5" customHeight="1" x14ac:dyDescent="0.2">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c r="W587" s="209"/>
      <c r="X587" s="209"/>
      <c r="Y587" s="209"/>
    </row>
    <row r="588" spans="1:25" ht="13.5" customHeight="1" x14ac:dyDescent="0.2">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c r="W588" s="209"/>
      <c r="X588" s="209"/>
      <c r="Y588" s="209"/>
    </row>
    <row r="589" spans="1:25" ht="13.5" customHeight="1" x14ac:dyDescent="0.2">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c r="W589" s="209"/>
      <c r="X589" s="209"/>
      <c r="Y589" s="209"/>
    </row>
    <row r="590" spans="1:25" ht="13.5" customHeight="1" x14ac:dyDescent="0.2">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c r="W590" s="209"/>
      <c r="X590" s="209"/>
      <c r="Y590" s="209"/>
    </row>
    <row r="591" spans="1:25" ht="13.5" customHeight="1" x14ac:dyDescent="0.2">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c r="W591" s="209"/>
      <c r="X591" s="209"/>
      <c r="Y591" s="209"/>
    </row>
    <row r="592" spans="1:25" ht="13.5" customHeight="1" x14ac:dyDescent="0.2">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c r="W592" s="209"/>
      <c r="X592" s="209"/>
      <c r="Y592" s="209"/>
    </row>
    <row r="593" spans="1:25" ht="13.5" customHeight="1" x14ac:dyDescent="0.2">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c r="W593" s="209"/>
      <c r="X593" s="209"/>
      <c r="Y593" s="209"/>
    </row>
    <row r="594" spans="1:25" ht="13.5" customHeight="1" x14ac:dyDescent="0.2">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c r="W594" s="209"/>
      <c r="X594" s="209"/>
      <c r="Y594" s="209"/>
    </row>
    <row r="595" spans="1:25" ht="13.5" customHeight="1" x14ac:dyDescent="0.2">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c r="W595" s="209"/>
      <c r="X595" s="209"/>
      <c r="Y595" s="209"/>
    </row>
    <row r="596" spans="1:25" ht="13.5" customHeight="1" x14ac:dyDescent="0.2">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c r="W596" s="209"/>
      <c r="X596" s="209"/>
      <c r="Y596" s="209"/>
    </row>
    <row r="597" spans="1:25" ht="13.5" customHeight="1" x14ac:dyDescent="0.2">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c r="W597" s="209"/>
      <c r="X597" s="209"/>
      <c r="Y597" s="209"/>
    </row>
    <row r="598" spans="1:25" ht="13.5" customHeight="1" x14ac:dyDescent="0.2">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c r="W598" s="209"/>
      <c r="X598" s="209"/>
      <c r="Y598" s="209"/>
    </row>
    <row r="599" spans="1:25" ht="13.5" customHeight="1" x14ac:dyDescent="0.2">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c r="W599" s="209"/>
      <c r="X599" s="209"/>
      <c r="Y599" s="209"/>
    </row>
    <row r="600" spans="1:25" ht="13.5" customHeight="1" x14ac:dyDescent="0.2">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c r="W600" s="209"/>
      <c r="X600" s="209"/>
      <c r="Y600" s="209"/>
    </row>
    <row r="601" spans="1:25" ht="13.5" customHeight="1" x14ac:dyDescent="0.2">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c r="W601" s="209"/>
      <c r="X601" s="209"/>
      <c r="Y601" s="209"/>
    </row>
    <row r="602" spans="1:25" ht="13.5" customHeight="1" x14ac:dyDescent="0.2">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c r="W602" s="209"/>
      <c r="X602" s="209"/>
      <c r="Y602" s="209"/>
    </row>
    <row r="603" spans="1:25" ht="13.5" customHeight="1" x14ac:dyDescent="0.2">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c r="W603" s="209"/>
      <c r="X603" s="209"/>
      <c r="Y603" s="209"/>
    </row>
    <row r="604" spans="1:25" ht="13.5" customHeight="1" x14ac:dyDescent="0.2">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c r="W604" s="209"/>
      <c r="X604" s="209"/>
      <c r="Y604" s="209"/>
    </row>
    <row r="605" spans="1:25" ht="13.5" customHeight="1" x14ac:dyDescent="0.2">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c r="W605" s="209"/>
      <c r="X605" s="209"/>
      <c r="Y605" s="209"/>
    </row>
    <row r="606" spans="1:25" ht="13.5" customHeight="1" x14ac:dyDescent="0.2">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c r="W606" s="209"/>
      <c r="X606" s="209"/>
      <c r="Y606" s="209"/>
    </row>
    <row r="607" spans="1:25" ht="13.5" customHeight="1" x14ac:dyDescent="0.2">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c r="W607" s="209"/>
      <c r="X607" s="209"/>
      <c r="Y607" s="209"/>
    </row>
    <row r="608" spans="1:25" ht="13.5" customHeight="1" x14ac:dyDescent="0.2">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c r="W608" s="209"/>
      <c r="X608" s="209"/>
      <c r="Y608" s="209"/>
    </row>
    <row r="609" spans="1:25" ht="13.5" customHeight="1" x14ac:dyDescent="0.2">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c r="W609" s="209"/>
      <c r="X609" s="209"/>
      <c r="Y609" s="209"/>
    </row>
    <row r="610" spans="1:25" ht="13.5" customHeight="1" x14ac:dyDescent="0.2">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c r="W610" s="209"/>
      <c r="X610" s="209"/>
      <c r="Y610" s="209"/>
    </row>
    <row r="611" spans="1:25" ht="13.5" customHeight="1" x14ac:dyDescent="0.2">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c r="W611" s="209"/>
      <c r="X611" s="209"/>
      <c r="Y611" s="209"/>
    </row>
    <row r="612" spans="1:25" ht="13.5" customHeight="1" x14ac:dyDescent="0.2">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c r="W612" s="209"/>
      <c r="X612" s="209"/>
      <c r="Y612" s="209"/>
    </row>
    <row r="613" spans="1:25" ht="13.5" customHeight="1" x14ac:dyDescent="0.2">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c r="W613" s="209"/>
      <c r="X613" s="209"/>
      <c r="Y613" s="209"/>
    </row>
    <row r="614" spans="1:25" ht="13.5" customHeight="1" x14ac:dyDescent="0.2">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c r="W614" s="209"/>
      <c r="X614" s="209"/>
      <c r="Y614" s="209"/>
    </row>
    <row r="615" spans="1:25" ht="13.5" customHeight="1" x14ac:dyDescent="0.2">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c r="W615" s="209"/>
      <c r="X615" s="209"/>
      <c r="Y615" s="209"/>
    </row>
    <row r="616" spans="1:25" ht="13.5" customHeight="1" x14ac:dyDescent="0.2">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c r="W616" s="209"/>
      <c r="X616" s="209"/>
      <c r="Y616" s="209"/>
    </row>
    <row r="617" spans="1:25" ht="13.5" customHeight="1" x14ac:dyDescent="0.2">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c r="W617" s="209"/>
      <c r="X617" s="209"/>
      <c r="Y617" s="209"/>
    </row>
    <row r="618" spans="1:25" ht="13.5" customHeight="1" x14ac:dyDescent="0.2">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c r="W618" s="209"/>
      <c r="X618" s="209"/>
      <c r="Y618" s="209"/>
    </row>
    <row r="619" spans="1:25" ht="13.5" customHeight="1" x14ac:dyDescent="0.2">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c r="W619" s="209"/>
      <c r="X619" s="209"/>
      <c r="Y619" s="209"/>
    </row>
    <row r="620" spans="1:25" ht="13.5" customHeight="1" x14ac:dyDescent="0.2">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c r="W620" s="209"/>
      <c r="X620" s="209"/>
      <c r="Y620" s="209"/>
    </row>
    <row r="621" spans="1:25" ht="13.5" customHeight="1" x14ac:dyDescent="0.2">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c r="W621" s="209"/>
      <c r="X621" s="209"/>
      <c r="Y621" s="209"/>
    </row>
    <row r="622" spans="1:25" ht="13.5" customHeight="1" x14ac:dyDescent="0.2">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c r="W622" s="209"/>
      <c r="X622" s="209"/>
      <c r="Y622" s="209"/>
    </row>
    <row r="623" spans="1:25" ht="13.5" customHeight="1" x14ac:dyDescent="0.2">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c r="W623" s="209"/>
      <c r="X623" s="209"/>
      <c r="Y623" s="209"/>
    </row>
    <row r="624" spans="1:25" ht="13.5" customHeight="1" x14ac:dyDescent="0.2">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c r="W624" s="209"/>
      <c r="X624" s="209"/>
      <c r="Y624" s="209"/>
    </row>
    <row r="625" spans="1:25" ht="13.5" customHeight="1" x14ac:dyDescent="0.2">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c r="W625" s="209"/>
      <c r="X625" s="209"/>
      <c r="Y625" s="209"/>
    </row>
    <row r="626" spans="1:25" ht="13.5" customHeight="1" x14ac:dyDescent="0.2">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c r="W626" s="209"/>
      <c r="X626" s="209"/>
      <c r="Y626" s="209"/>
    </row>
    <row r="627" spans="1:25" ht="13.5" customHeight="1" x14ac:dyDescent="0.2">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c r="W627" s="209"/>
      <c r="X627" s="209"/>
      <c r="Y627" s="209"/>
    </row>
    <row r="628" spans="1:25" ht="13.5" customHeight="1" x14ac:dyDescent="0.2">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c r="W628" s="209"/>
      <c r="X628" s="209"/>
      <c r="Y628" s="209"/>
    </row>
    <row r="629" spans="1:25" ht="13.5" customHeight="1" x14ac:dyDescent="0.2">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c r="W629" s="209"/>
      <c r="X629" s="209"/>
      <c r="Y629" s="209"/>
    </row>
    <row r="630" spans="1:25" ht="13.5" customHeight="1" x14ac:dyDescent="0.2">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c r="W630" s="209"/>
      <c r="X630" s="209"/>
      <c r="Y630" s="209"/>
    </row>
    <row r="631" spans="1:25" ht="13.5" customHeight="1" x14ac:dyDescent="0.2">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c r="W631" s="209"/>
      <c r="X631" s="209"/>
      <c r="Y631" s="209"/>
    </row>
    <row r="632" spans="1:25" ht="13.5" customHeight="1" x14ac:dyDescent="0.2">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c r="W632" s="209"/>
      <c r="X632" s="209"/>
      <c r="Y632" s="209"/>
    </row>
    <row r="633" spans="1:25" ht="13.5" customHeight="1" x14ac:dyDescent="0.2">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c r="W633" s="209"/>
      <c r="X633" s="209"/>
      <c r="Y633" s="209"/>
    </row>
    <row r="634" spans="1:25" ht="13.5" customHeight="1" x14ac:dyDescent="0.2">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c r="W634" s="209"/>
      <c r="X634" s="209"/>
      <c r="Y634" s="209"/>
    </row>
    <row r="635" spans="1:25" ht="13.5" customHeight="1" x14ac:dyDescent="0.2">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c r="W635" s="209"/>
      <c r="X635" s="209"/>
      <c r="Y635" s="209"/>
    </row>
    <row r="636" spans="1:25" ht="13.5" customHeight="1" x14ac:dyDescent="0.2">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c r="W636" s="209"/>
      <c r="X636" s="209"/>
      <c r="Y636" s="209"/>
    </row>
    <row r="637" spans="1:25" ht="13.5" customHeight="1" x14ac:dyDescent="0.2">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c r="W637" s="209"/>
      <c r="X637" s="209"/>
      <c r="Y637" s="209"/>
    </row>
    <row r="638" spans="1:25" ht="13.5" customHeight="1" x14ac:dyDescent="0.2">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c r="W638" s="209"/>
      <c r="X638" s="209"/>
      <c r="Y638" s="209"/>
    </row>
    <row r="639" spans="1:25" ht="13.5" customHeight="1" x14ac:dyDescent="0.2">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c r="W639" s="209"/>
      <c r="X639" s="209"/>
      <c r="Y639" s="209"/>
    </row>
    <row r="640" spans="1:25" ht="13.5" customHeight="1" x14ac:dyDescent="0.2">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c r="W640" s="209"/>
      <c r="X640" s="209"/>
      <c r="Y640" s="209"/>
    </row>
    <row r="641" spans="1:25" ht="13.5" customHeight="1" x14ac:dyDescent="0.2">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c r="W641" s="209"/>
      <c r="X641" s="209"/>
      <c r="Y641" s="209"/>
    </row>
    <row r="642" spans="1:25" ht="13.5" customHeight="1" x14ac:dyDescent="0.2">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c r="W642" s="209"/>
      <c r="X642" s="209"/>
      <c r="Y642" s="209"/>
    </row>
    <row r="643" spans="1:25" ht="13.5" customHeight="1" x14ac:dyDescent="0.2">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c r="W643" s="209"/>
      <c r="X643" s="209"/>
      <c r="Y643" s="209"/>
    </row>
    <row r="644" spans="1:25" ht="13.5" customHeight="1" x14ac:dyDescent="0.2">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c r="W644" s="209"/>
      <c r="X644" s="209"/>
      <c r="Y644" s="209"/>
    </row>
    <row r="645" spans="1:25" ht="13.5" customHeight="1" x14ac:dyDescent="0.2">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c r="W645" s="209"/>
      <c r="X645" s="209"/>
      <c r="Y645" s="209"/>
    </row>
    <row r="646" spans="1:25" ht="13.5" customHeight="1" x14ac:dyDescent="0.2">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c r="W646" s="209"/>
      <c r="X646" s="209"/>
      <c r="Y646" s="209"/>
    </row>
    <row r="647" spans="1:25" ht="13.5" customHeight="1" x14ac:dyDescent="0.2">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c r="W647" s="209"/>
      <c r="X647" s="209"/>
      <c r="Y647" s="209"/>
    </row>
    <row r="648" spans="1:25" ht="13.5" customHeight="1" x14ac:dyDescent="0.2">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c r="W648" s="209"/>
      <c r="X648" s="209"/>
      <c r="Y648" s="209"/>
    </row>
    <row r="649" spans="1:25" ht="13.5" customHeight="1" x14ac:dyDescent="0.2">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c r="W649" s="209"/>
      <c r="X649" s="209"/>
      <c r="Y649" s="209"/>
    </row>
    <row r="650" spans="1:25" ht="13.5" customHeight="1" x14ac:dyDescent="0.2">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c r="W650" s="209"/>
      <c r="X650" s="209"/>
      <c r="Y650" s="209"/>
    </row>
    <row r="651" spans="1:25" ht="13.5" customHeight="1" x14ac:dyDescent="0.2">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c r="W651" s="209"/>
      <c r="X651" s="209"/>
      <c r="Y651" s="209"/>
    </row>
    <row r="652" spans="1:25" ht="13.5" customHeight="1" x14ac:dyDescent="0.2">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c r="W652" s="209"/>
      <c r="X652" s="209"/>
      <c r="Y652" s="209"/>
    </row>
    <row r="653" spans="1:25" ht="13.5" customHeight="1" x14ac:dyDescent="0.2">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c r="W653" s="209"/>
      <c r="X653" s="209"/>
      <c r="Y653" s="209"/>
    </row>
    <row r="654" spans="1:25" ht="13.5" customHeight="1" x14ac:dyDescent="0.2">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c r="W654" s="209"/>
      <c r="X654" s="209"/>
      <c r="Y654" s="209"/>
    </row>
    <row r="655" spans="1:25" ht="13.5" customHeight="1" x14ac:dyDescent="0.2">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c r="W655" s="209"/>
      <c r="X655" s="209"/>
      <c r="Y655" s="209"/>
    </row>
    <row r="656" spans="1:25" ht="13.5" customHeight="1" x14ac:dyDescent="0.2">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c r="W656" s="209"/>
      <c r="X656" s="209"/>
      <c r="Y656" s="209"/>
    </row>
    <row r="657" spans="1:25" ht="13.5" customHeight="1" x14ac:dyDescent="0.2">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c r="W657" s="209"/>
      <c r="X657" s="209"/>
      <c r="Y657" s="209"/>
    </row>
    <row r="658" spans="1:25" ht="13.5" customHeight="1" x14ac:dyDescent="0.2">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c r="W658" s="209"/>
      <c r="X658" s="209"/>
      <c r="Y658" s="209"/>
    </row>
    <row r="659" spans="1:25" ht="13.5" customHeight="1" x14ac:dyDescent="0.2">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c r="W659" s="209"/>
      <c r="X659" s="209"/>
      <c r="Y659" s="209"/>
    </row>
    <row r="660" spans="1:25" ht="13.5" customHeight="1" x14ac:dyDescent="0.2">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c r="W660" s="209"/>
      <c r="X660" s="209"/>
      <c r="Y660" s="209"/>
    </row>
    <row r="661" spans="1:25" ht="13.5" customHeight="1" x14ac:dyDescent="0.2">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c r="W661" s="209"/>
      <c r="X661" s="209"/>
      <c r="Y661" s="209"/>
    </row>
    <row r="662" spans="1:25" ht="13.5" customHeight="1" x14ac:dyDescent="0.2">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c r="W662" s="209"/>
      <c r="X662" s="209"/>
      <c r="Y662" s="209"/>
    </row>
    <row r="663" spans="1:25" ht="13.5" customHeight="1" x14ac:dyDescent="0.2">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c r="W663" s="209"/>
      <c r="X663" s="209"/>
      <c r="Y663" s="209"/>
    </row>
    <row r="664" spans="1:25" ht="13.5" customHeight="1" x14ac:dyDescent="0.2">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c r="W664" s="209"/>
      <c r="X664" s="209"/>
      <c r="Y664" s="209"/>
    </row>
    <row r="665" spans="1:25" ht="13.5" customHeight="1" x14ac:dyDescent="0.2">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c r="W665" s="209"/>
      <c r="X665" s="209"/>
      <c r="Y665" s="209"/>
    </row>
    <row r="666" spans="1:25" ht="13.5" customHeight="1" x14ac:dyDescent="0.2">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c r="W666" s="209"/>
      <c r="X666" s="209"/>
      <c r="Y666" s="209"/>
    </row>
    <row r="667" spans="1:25" ht="13.5" customHeight="1" x14ac:dyDescent="0.2">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c r="W667" s="209"/>
      <c r="X667" s="209"/>
      <c r="Y667" s="209"/>
    </row>
    <row r="668" spans="1:25" ht="13.5" customHeight="1" x14ac:dyDescent="0.2">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c r="W668" s="209"/>
      <c r="X668" s="209"/>
      <c r="Y668" s="209"/>
    </row>
    <row r="669" spans="1:25" ht="13.5" customHeight="1" x14ac:dyDescent="0.2">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c r="W669" s="209"/>
      <c r="X669" s="209"/>
      <c r="Y669" s="209"/>
    </row>
    <row r="670" spans="1:25" ht="13.5" customHeight="1" x14ac:dyDescent="0.2">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c r="W670" s="209"/>
      <c r="X670" s="209"/>
      <c r="Y670" s="209"/>
    </row>
    <row r="671" spans="1:25" ht="13.5" customHeight="1" x14ac:dyDescent="0.2">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c r="W671" s="209"/>
      <c r="X671" s="209"/>
      <c r="Y671" s="209"/>
    </row>
    <row r="672" spans="1:25" ht="13.5" customHeight="1" x14ac:dyDescent="0.2">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c r="W672" s="209"/>
      <c r="X672" s="209"/>
      <c r="Y672" s="209"/>
    </row>
    <row r="673" spans="1:25" ht="13.5" customHeight="1" x14ac:dyDescent="0.2">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c r="W673" s="209"/>
      <c r="X673" s="209"/>
      <c r="Y673" s="209"/>
    </row>
    <row r="674" spans="1:25" ht="13.5" customHeight="1" x14ac:dyDescent="0.2">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c r="W674" s="209"/>
      <c r="X674" s="209"/>
      <c r="Y674" s="209"/>
    </row>
    <row r="675" spans="1:25" ht="13.5" customHeight="1" x14ac:dyDescent="0.2">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c r="W675" s="209"/>
      <c r="X675" s="209"/>
      <c r="Y675" s="209"/>
    </row>
    <row r="676" spans="1:25" ht="13.5" customHeight="1" x14ac:dyDescent="0.2">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c r="W676" s="209"/>
      <c r="X676" s="209"/>
      <c r="Y676" s="209"/>
    </row>
    <row r="677" spans="1:25" ht="13.5" customHeight="1" x14ac:dyDescent="0.2">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c r="W677" s="209"/>
      <c r="X677" s="209"/>
      <c r="Y677" s="209"/>
    </row>
    <row r="678" spans="1:25" ht="13.5" customHeight="1" x14ac:dyDescent="0.2">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c r="W678" s="209"/>
      <c r="X678" s="209"/>
      <c r="Y678" s="209"/>
    </row>
    <row r="679" spans="1:25" ht="13.5" customHeight="1" x14ac:dyDescent="0.2">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c r="W679" s="209"/>
      <c r="X679" s="209"/>
      <c r="Y679" s="209"/>
    </row>
    <row r="680" spans="1:25" ht="13.5" customHeight="1" x14ac:dyDescent="0.2">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c r="W680" s="209"/>
      <c r="X680" s="209"/>
      <c r="Y680" s="209"/>
    </row>
    <row r="681" spans="1:25" ht="13.5" customHeight="1" x14ac:dyDescent="0.2">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c r="W681" s="209"/>
      <c r="X681" s="209"/>
      <c r="Y681" s="209"/>
    </row>
    <row r="682" spans="1:25" ht="13.5" customHeight="1" x14ac:dyDescent="0.2">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c r="W682" s="209"/>
      <c r="X682" s="209"/>
      <c r="Y682" s="209"/>
    </row>
    <row r="683" spans="1:25" ht="13.5" customHeight="1" x14ac:dyDescent="0.2">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c r="W683" s="209"/>
      <c r="X683" s="209"/>
      <c r="Y683" s="209"/>
    </row>
    <row r="684" spans="1:25" ht="13.5" customHeight="1" x14ac:dyDescent="0.2">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c r="W684" s="209"/>
      <c r="X684" s="209"/>
      <c r="Y684" s="209"/>
    </row>
    <row r="685" spans="1:25" ht="13.5" customHeight="1" x14ac:dyDescent="0.2">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c r="W685" s="209"/>
      <c r="X685" s="209"/>
      <c r="Y685" s="209"/>
    </row>
    <row r="686" spans="1:25" ht="13.5" customHeight="1" x14ac:dyDescent="0.2">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c r="W686" s="209"/>
      <c r="X686" s="209"/>
      <c r="Y686" s="209"/>
    </row>
    <row r="687" spans="1:25" ht="13.5" customHeight="1" x14ac:dyDescent="0.2">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c r="W687" s="209"/>
      <c r="X687" s="209"/>
      <c r="Y687" s="209"/>
    </row>
    <row r="688" spans="1:25" ht="13.5" customHeight="1" x14ac:dyDescent="0.2">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c r="W688" s="209"/>
      <c r="X688" s="209"/>
      <c r="Y688" s="209"/>
    </row>
    <row r="689" spans="1:25" ht="13.5" customHeight="1" x14ac:dyDescent="0.2">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c r="W689" s="209"/>
      <c r="X689" s="209"/>
      <c r="Y689" s="209"/>
    </row>
    <row r="690" spans="1:25" ht="13.5" customHeight="1" x14ac:dyDescent="0.2">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c r="W690" s="209"/>
      <c r="X690" s="209"/>
      <c r="Y690" s="209"/>
    </row>
    <row r="691" spans="1:25" ht="13.5" customHeight="1" x14ac:dyDescent="0.2">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c r="W691" s="209"/>
      <c r="X691" s="209"/>
      <c r="Y691" s="209"/>
    </row>
    <row r="692" spans="1:25" ht="13.5" customHeight="1" x14ac:dyDescent="0.2">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c r="W692" s="209"/>
      <c r="X692" s="209"/>
      <c r="Y692" s="209"/>
    </row>
    <row r="693" spans="1:25" ht="13.5" customHeight="1" x14ac:dyDescent="0.2">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c r="W693" s="209"/>
      <c r="X693" s="209"/>
      <c r="Y693" s="209"/>
    </row>
    <row r="694" spans="1:25" ht="13.5" customHeight="1" x14ac:dyDescent="0.2">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c r="W694" s="209"/>
      <c r="X694" s="209"/>
      <c r="Y694" s="209"/>
    </row>
    <row r="695" spans="1:25" ht="13.5" customHeight="1" x14ac:dyDescent="0.2">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c r="W695" s="209"/>
      <c r="X695" s="209"/>
      <c r="Y695" s="209"/>
    </row>
    <row r="696" spans="1:25" ht="13.5" customHeight="1" x14ac:dyDescent="0.2">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c r="W696" s="209"/>
      <c r="X696" s="209"/>
      <c r="Y696" s="209"/>
    </row>
    <row r="697" spans="1:25" ht="13.5" customHeight="1" x14ac:dyDescent="0.2">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c r="W697" s="209"/>
      <c r="X697" s="209"/>
      <c r="Y697" s="209"/>
    </row>
    <row r="698" spans="1:25" ht="13.5" customHeight="1" x14ac:dyDescent="0.2">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c r="W698" s="209"/>
      <c r="X698" s="209"/>
      <c r="Y698" s="209"/>
    </row>
    <row r="699" spans="1:25" ht="13.5" customHeight="1" x14ac:dyDescent="0.2">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c r="W699" s="209"/>
      <c r="X699" s="209"/>
      <c r="Y699" s="209"/>
    </row>
    <row r="700" spans="1:25" ht="13.5" customHeight="1" x14ac:dyDescent="0.2">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c r="W700" s="209"/>
      <c r="X700" s="209"/>
      <c r="Y700" s="209"/>
    </row>
    <row r="701" spans="1:25" ht="13.5" customHeight="1" x14ac:dyDescent="0.2">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c r="W701" s="209"/>
      <c r="X701" s="209"/>
      <c r="Y701" s="209"/>
    </row>
    <row r="702" spans="1:25" ht="13.5" customHeight="1" x14ac:dyDescent="0.2">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c r="W702" s="209"/>
      <c r="X702" s="209"/>
      <c r="Y702" s="209"/>
    </row>
    <row r="703" spans="1:25" ht="13.5" customHeight="1" x14ac:dyDescent="0.2">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c r="W703" s="209"/>
      <c r="X703" s="209"/>
      <c r="Y703" s="209"/>
    </row>
    <row r="704" spans="1:25" ht="13.5" customHeight="1" x14ac:dyDescent="0.2">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c r="W704" s="209"/>
      <c r="X704" s="209"/>
      <c r="Y704" s="209"/>
    </row>
    <row r="705" spans="1:25" ht="13.5" customHeight="1" x14ac:dyDescent="0.2">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c r="W705" s="209"/>
      <c r="X705" s="209"/>
      <c r="Y705" s="209"/>
    </row>
    <row r="706" spans="1:25" ht="13.5" customHeight="1" x14ac:dyDescent="0.2">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c r="W706" s="209"/>
      <c r="X706" s="209"/>
      <c r="Y706" s="209"/>
    </row>
    <row r="707" spans="1:25" ht="13.5" customHeight="1" x14ac:dyDescent="0.2">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c r="W707" s="209"/>
      <c r="X707" s="209"/>
      <c r="Y707" s="209"/>
    </row>
    <row r="708" spans="1:25" ht="13.5" customHeight="1" x14ac:dyDescent="0.2">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c r="W708" s="209"/>
      <c r="X708" s="209"/>
      <c r="Y708" s="209"/>
    </row>
    <row r="709" spans="1:25" ht="13.5" customHeight="1" x14ac:dyDescent="0.2">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c r="W709" s="209"/>
      <c r="X709" s="209"/>
      <c r="Y709" s="209"/>
    </row>
    <row r="710" spans="1:25" ht="13.5" customHeight="1" x14ac:dyDescent="0.2">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c r="W710" s="209"/>
      <c r="X710" s="209"/>
      <c r="Y710" s="209"/>
    </row>
    <row r="711" spans="1:25" ht="13.5" customHeight="1" x14ac:dyDescent="0.2">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c r="W711" s="209"/>
      <c r="X711" s="209"/>
      <c r="Y711" s="209"/>
    </row>
    <row r="712" spans="1:25" ht="13.5" customHeight="1" x14ac:dyDescent="0.2">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c r="W712" s="209"/>
      <c r="X712" s="209"/>
      <c r="Y712" s="209"/>
    </row>
    <row r="713" spans="1:25" ht="13.5" customHeight="1" x14ac:dyDescent="0.2">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c r="W713" s="209"/>
      <c r="X713" s="209"/>
      <c r="Y713" s="209"/>
    </row>
    <row r="714" spans="1:25" ht="13.5" customHeight="1" x14ac:dyDescent="0.2">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c r="W714" s="209"/>
      <c r="X714" s="209"/>
      <c r="Y714" s="209"/>
    </row>
    <row r="715" spans="1:25" ht="13.5" customHeight="1" x14ac:dyDescent="0.2">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c r="W715" s="209"/>
      <c r="X715" s="209"/>
      <c r="Y715" s="209"/>
    </row>
    <row r="716" spans="1:25" ht="13.5" customHeight="1" x14ac:dyDescent="0.2">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c r="W716" s="209"/>
      <c r="X716" s="209"/>
      <c r="Y716" s="209"/>
    </row>
    <row r="717" spans="1:25" ht="13.5" customHeight="1" x14ac:dyDescent="0.2">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c r="W717" s="209"/>
      <c r="X717" s="209"/>
      <c r="Y717" s="209"/>
    </row>
    <row r="718" spans="1:25" ht="13.5" customHeight="1" x14ac:dyDescent="0.2">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c r="W718" s="209"/>
      <c r="X718" s="209"/>
      <c r="Y718" s="209"/>
    </row>
    <row r="719" spans="1:25" ht="13.5" customHeight="1" x14ac:dyDescent="0.2">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c r="W719" s="209"/>
      <c r="X719" s="209"/>
      <c r="Y719" s="209"/>
    </row>
    <row r="720" spans="1:25" ht="13.5" customHeight="1" x14ac:dyDescent="0.2">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c r="W720" s="209"/>
      <c r="X720" s="209"/>
      <c r="Y720" s="209"/>
    </row>
    <row r="721" spans="1:25" ht="13.5" customHeight="1" x14ac:dyDescent="0.2">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c r="W721" s="209"/>
      <c r="X721" s="209"/>
      <c r="Y721" s="209"/>
    </row>
    <row r="722" spans="1:25" ht="13.5" customHeight="1" x14ac:dyDescent="0.2">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c r="W722" s="209"/>
      <c r="X722" s="209"/>
      <c r="Y722" s="209"/>
    </row>
    <row r="723" spans="1:25" ht="13.5" customHeight="1" x14ac:dyDescent="0.2">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c r="W723" s="209"/>
      <c r="X723" s="209"/>
      <c r="Y723" s="209"/>
    </row>
    <row r="724" spans="1:25" ht="13.5" customHeight="1" x14ac:dyDescent="0.2">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c r="W724" s="209"/>
      <c r="X724" s="209"/>
      <c r="Y724" s="209"/>
    </row>
    <row r="725" spans="1:25" ht="13.5" customHeight="1" x14ac:dyDescent="0.2">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c r="W725" s="209"/>
      <c r="X725" s="209"/>
      <c r="Y725" s="209"/>
    </row>
    <row r="726" spans="1:25" ht="13.5" customHeight="1" x14ac:dyDescent="0.2">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c r="W726" s="209"/>
      <c r="X726" s="209"/>
      <c r="Y726" s="209"/>
    </row>
    <row r="727" spans="1:25" ht="13.5" customHeight="1" x14ac:dyDescent="0.2">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c r="W727" s="209"/>
      <c r="X727" s="209"/>
      <c r="Y727" s="209"/>
    </row>
    <row r="728" spans="1:25" ht="13.5" customHeight="1" x14ac:dyDescent="0.2">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c r="W728" s="209"/>
      <c r="X728" s="209"/>
      <c r="Y728" s="209"/>
    </row>
    <row r="729" spans="1:25" ht="13.5" customHeight="1" x14ac:dyDescent="0.2">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c r="W729" s="209"/>
      <c r="X729" s="209"/>
      <c r="Y729" s="209"/>
    </row>
    <row r="730" spans="1:25" ht="13.5" customHeight="1" x14ac:dyDescent="0.2">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c r="W730" s="209"/>
      <c r="X730" s="209"/>
      <c r="Y730" s="209"/>
    </row>
    <row r="731" spans="1:25" ht="13.5" customHeight="1" x14ac:dyDescent="0.2">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c r="W731" s="209"/>
      <c r="X731" s="209"/>
      <c r="Y731" s="209"/>
    </row>
    <row r="732" spans="1:25" ht="13.5" customHeight="1" x14ac:dyDescent="0.2">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c r="W732" s="209"/>
      <c r="X732" s="209"/>
      <c r="Y732" s="209"/>
    </row>
    <row r="733" spans="1:25" ht="13.5" customHeight="1" x14ac:dyDescent="0.2">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c r="W733" s="209"/>
      <c r="X733" s="209"/>
      <c r="Y733" s="209"/>
    </row>
    <row r="734" spans="1:25" ht="13.5" customHeight="1" x14ac:dyDescent="0.2">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c r="W734" s="209"/>
      <c r="X734" s="209"/>
      <c r="Y734" s="209"/>
    </row>
    <row r="735" spans="1:25" ht="13.5" customHeight="1" x14ac:dyDescent="0.2">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c r="W735" s="209"/>
      <c r="X735" s="209"/>
      <c r="Y735" s="209"/>
    </row>
    <row r="736" spans="1:25" ht="13.5" customHeight="1" x14ac:dyDescent="0.2">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c r="W736" s="209"/>
      <c r="X736" s="209"/>
      <c r="Y736" s="209"/>
    </row>
    <row r="737" spans="1:25" ht="13.5" customHeight="1" x14ac:dyDescent="0.2">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c r="W737" s="209"/>
      <c r="X737" s="209"/>
      <c r="Y737" s="209"/>
    </row>
    <row r="738" spans="1:25" ht="13.5" customHeight="1" x14ac:dyDescent="0.2">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c r="W738" s="209"/>
      <c r="X738" s="209"/>
      <c r="Y738" s="209"/>
    </row>
    <row r="739" spans="1:25" ht="13.5" customHeight="1" x14ac:dyDescent="0.2">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c r="W739" s="209"/>
      <c r="X739" s="209"/>
      <c r="Y739" s="209"/>
    </row>
    <row r="740" spans="1:25" ht="13.5" customHeight="1" x14ac:dyDescent="0.2">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c r="W740" s="209"/>
      <c r="X740" s="209"/>
      <c r="Y740" s="209"/>
    </row>
    <row r="741" spans="1:25" ht="13.5" customHeight="1" x14ac:dyDescent="0.2">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c r="W741" s="209"/>
      <c r="X741" s="209"/>
      <c r="Y741" s="209"/>
    </row>
    <row r="742" spans="1:25" ht="13.5" customHeight="1" x14ac:dyDescent="0.2">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c r="W742" s="209"/>
      <c r="X742" s="209"/>
      <c r="Y742" s="209"/>
    </row>
    <row r="743" spans="1:25" ht="13.5" customHeight="1" x14ac:dyDescent="0.2">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c r="W743" s="209"/>
      <c r="X743" s="209"/>
      <c r="Y743" s="209"/>
    </row>
    <row r="744" spans="1:25" ht="13.5" customHeight="1" x14ac:dyDescent="0.2">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c r="W744" s="209"/>
      <c r="X744" s="209"/>
      <c r="Y744" s="209"/>
    </row>
    <row r="745" spans="1:25" ht="13.5" customHeight="1" x14ac:dyDescent="0.2">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c r="W745" s="209"/>
      <c r="X745" s="209"/>
      <c r="Y745" s="209"/>
    </row>
    <row r="746" spans="1:25" ht="13.5" customHeight="1" x14ac:dyDescent="0.2">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c r="W746" s="209"/>
      <c r="X746" s="209"/>
      <c r="Y746" s="209"/>
    </row>
    <row r="747" spans="1:25" ht="13.5" customHeight="1" x14ac:dyDescent="0.2">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c r="W747" s="209"/>
      <c r="X747" s="209"/>
      <c r="Y747" s="209"/>
    </row>
    <row r="748" spans="1:25" ht="13.5" customHeight="1" x14ac:dyDescent="0.2">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c r="W748" s="209"/>
      <c r="X748" s="209"/>
      <c r="Y748" s="209"/>
    </row>
    <row r="749" spans="1:25" ht="13.5" customHeight="1" x14ac:dyDescent="0.2">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c r="W749" s="209"/>
      <c r="X749" s="209"/>
      <c r="Y749" s="209"/>
    </row>
    <row r="750" spans="1:25" ht="13.5" customHeight="1" x14ac:dyDescent="0.2">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c r="W750" s="209"/>
      <c r="X750" s="209"/>
      <c r="Y750" s="209"/>
    </row>
    <row r="751" spans="1:25" ht="13.5" customHeight="1" x14ac:dyDescent="0.2">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c r="W751" s="209"/>
      <c r="X751" s="209"/>
      <c r="Y751" s="209"/>
    </row>
    <row r="752" spans="1:25" ht="13.5" customHeight="1" x14ac:dyDescent="0.2">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c r="W752" s="209"/>
      <c r="X752" s="209"/>
      <c r="Y752" s="209"/>
    </row>
    <row r="753" spans="1:25" ht="13.5" customHeight="1" x14ac:dyDescent="0.2">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c r="W753" s="209"/>
      <c r="X753" s="209"/>
      <c r="Y753" s="209"/>
    </row>
    <row r="754" spans="1:25" ht="13.5" customHeight="1" x14ac:dyDescent="0.2">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c r="W754" s="209"/>
      <c r="X754" s="209"/>
      <c r="Y754" s="209"/>
    </row>
    <row r="755" spans="1:25" ht="13.5" customHeight="1" x14ac:dyDescent="0.2">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c r="W755" s="209"/>
      <c r="X755" s="209"/>
      <c r="Y755" s="209"/>
    </row>
    <row r="756" spans="1:25" ht="13.5" customHeight="1" x14ac:dyDescent="0.2">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c r="W756" s="209"/>
      <c r="X756" s="209"/>
      <c r="Y756" s="209"/>
    </row>
    <row r="757" spans="1:25" ht="13.5" customHeight="1" x14ac:dyDescent="0.2">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c r="W757" s="209"/>
      <c r="X757" s="209"/>
      <c r="Y757" s="209"/>
    </row>
    <row r="758" spans="1:25" ht="13.5" customHeight="1" x14ac:dyDescent="0.2">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c r="W758" s="209"/>
      <c r="X758" s="209"/>
      <c r="Y758" s="209"/>
    </row>
    <row r="759" spans="1:25" ht="13.5" customHeight="1" x14ac:dyDescent="0.2">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c r="W759" s="209"/>
      <c r="X759" s="209"/>
      <c r="Y759" s="209"/>
    </row>
    <row r="760" spans="1:25" ht="13.5" customHeight="1" x14ac:dyDescent="0.2">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c r="W760" s="209"/>
      <c r="X760" s="209"/>
      <c r="Y760" s="209"/>
    </row>
    <row r="761" spans="1:25" ht="13.5" customHeight="1" x14ac:dyDescent="0.2">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c r="W761" s="209"/>
      <c r="X761" s="209"/>
      <c r="Y761" s="209"/>
    </row>
    <row r="762" spans="1:25" ht="13.5" customHeight="1" x14ac:dyDescent="0.2">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c r="W762" s="209"/>
      <c r="X762" s="209"/>
      <c r="Y762" s="209"/>
    </row>
    <row r="763" spans="1:25" ht="13.5" customHeight="1" x14ac:dyDescent="0.2">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c r="W763" s="209"/>
      <c r="X763" s="209"/>
      <c r="Y763" s="209"/>
    </row>
    <row r="764" spans="1:25" ht="13.5" customHeight="1" x14ac:dyDescent="0.2">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c r="W764" s="209"/>
      <c r="X764" s="209"/>
      <c r="Y764" s="209"/>
    </row>
    <row r="765" spans="1:25" ht="13.5" customHeight="1" x14ac:dyDescent="0.2">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c r="W765" s="209"/>
      <c r="X765" s="209"/>
      <c r="Y765" s="209"/>
    </row>
    <row r="766" spans="1:25" ht="13.5" customHeight="1" x14ac:dyDescent="0.2">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c r="W766" s="209"/>
      <c r="X766" s="209"/>
      <c r="Y766" s="209"/>
    </row>
    <row r="767" spans="1:25" ht="13.5" customHeight="1" x14ac:dyDescent="0.2">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c r="W767" s="209"/>
      <c r="X767" s="209"/>
      <c r="Y767" s="209"/>
    </row>
    <row r="768" spans="1:25" ht="13.5" customHeight="1" x14ac:dyDescent="0.2">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c r="W768" s="209"/>
      <c r="X768" s="209"/>
      <c r="Y768" s="209"/>
    </row>
    <row r="769" spans="1:25" ht="13.5" customHeight="1" x14ac:dyDescent="0.2">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c r="W769" s="209"/>
      <c r="X769" s="209"/>
      <c r="Y769" s="209"/>
    </row>
    <row r="770" spans="1:25" ht="13.5" customHeight="1" x14ac:dyDescent="0.2">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c r="W770" s="209"/>
      <c r="X770" s="209"/>
      <c r="Y770" s="209"/>
    </row>
    <row r="771" spans="1:25" ht="13.5" customHeight="1" x14ac:dyDescent="0.2">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c r="W771" s="209"/>
      <c r="X771" s="209"/>
      <c r="Y771" s="209"/>
    </row>
    <row r="772" spans="1:25" ht="13.5" customHeight="1" x14ac:dyDescent="0.2">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c r="W772" s="209"/>
      <c r="X772" s="209"/>
      <c r="Y772" s="209"/>
    </row>
    <row r="773" spans="1:25" ht="13.5" customHeight="1" x14ac:dyDescent="0.2">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c r="W773" s="209"/>
      <c r="X773" s="209"/>
      <c r="Y773" s="209"/>
    </row>
    <row r="774" spans="1:25" ht="13.5" customHeight="1" x14ac:dyDescent="0.2">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c r="W774" s="209"/>
      <c r="X774" s="209"/>
      <c r="Y774" s="209"/>
    </row>
    <row r="775" spans="1:25" ht="13.5" customHeight="1" x14ac:dyDescent="0.2">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c r="W775" s="209"/>
      <c r="X775" s="209"/>
      <c r="Y775" s="209"/>
    </row>
    <row r="776" spans="1:25" ht="13.5" customHeight="1" x14ac:dyDescent="0.2">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c r="W776" s="209"/>
      <c r="X776" s="209"/>
      <c r="Y776" s="209"/>
    </row>
    <row r="777" spans="1:25" ht="13.5" customHeight="1" x14ac:dyDescent="0.2">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c r="W777" s="209"/>
      <c r="X777" s="209"/>
      <c r="Y777" s="209"/>
    </row>
    <row r="778" spans="1:25" ht="13.5" customHeight="1" x14ac:dyDescent="0.2">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c r="W778" s="209"/>
      <c r="X778" s="209"/>
      <c r="Y778" s="209"/>
    </row>
    <row r="779" spans="1:25" ht="13.5" customHeight="1" x14ac:dyDescent="0.2">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c r="W779" s="209"/>
      <c r="X779" s="209"/>
      <c r="Y779" s="209"/>
    </row>
    <row r="780" spans="1:25" ht="13.5" customHeight="1" x14ac:dyDescent="0.2">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c r="W780" s="209"/>
      <c r="X780" s="209"/>
      <c r="Y780" s="209"/>
    </row>
    <row r="781" spans="1:25" ht="13.5" customHeight="1" x14ac:dyDescent="0.2">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c r="W781" s="209"/>
      <c r="X781" s="209"/>
      <c r="Y781" s="209"/>
    </row>
    <row r="782" spans="1:25" ht="13.5" customHeight="1" x14ac:dyDescent="0.2">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c r="W782" s="209"/>
      <c r="X782" s="209"/>
      <c r="Y782" s="209"/>
    </row>
    <row r="783" spans="1:25" ht="13.5" customHeight="1" x14ac:dyDescent="0.2">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c r="W783" s="209"/>
      <c r="X783" s="209"/>
      <c r="Y783" s="209"/>
    </row>
    <row r="784" spans="1:25" ht="13.5" customHeight="1" x14ac:dyDescent="0.2">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c r="W784" s="209"/>
      <c r="X784" s="209"/>
      <c r="Y784" s="209"/>
    </row>
    <row r="785" spans="1:25" ht="13.5" customHeight="1" x14ac:dyDescent="0.2">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c r="W785" s="209"/>
      <c r="X785" s="209"/>
      <c r="Y785" s="209"/>
    </row>
    <row r="786" spans="1:25" ht="13.5" customHeight="1" x14ac:dyDescent="0.2">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c r="W786" s="209"/>
      <c r="X786" s="209"/>
      <c r="Y786" s="209"/>
    </row>
    <row r="787" spans="1:25" ht="13.5" customHeight="1" x14ac:dyDescent="0.2">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c r="W787" s="209"/>
      <c r="X787" s="209"/>
      <c r="Y787" s="209"/>
    </row>
    <row r="788" spans="1:25" ht="13.5" customHeight="1" x14ac:dyDescent="0.2">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c r="W788" s="209"/>
      <c r="X788" s="209"/>
      <c r="Y788" s="209"/>
    </row>
    <row r="789" spans="1:25" ht="13.5" customHeight="1" x14ac:dyDescent="0.2">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c r="W789" s="209"/>
      <c r="X789" s="209"/>
      <c r="Y789" s="209"/>
    </row>
    <row r="790" spans="1:25" ht="13.5" customHeight="1" x14ac:dyDescent="0.2">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c r="W790" s="209"/>
      <c r="X790" s="209"/>
      <c r="Y790" s="209"/>
    </row>
    <row r="791" spans="1:25" ht="13.5" customHeight="1" x14ac:dyDescent="0.2">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c r="W791" s="209"/>
      <c r="X791" s="209"/>
      <c r="Y791" s="209"/>
    </row>
    <row r="792" spans="1:25" ht="13.5" customHeight="1" x14ac:dyDescent="0.2">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c r="W792" s="209"/>
      <c r="X792" s="209"/>
      <c r="Y792" s="209"/>
    </row>
    <row r="793" spans="1:25" ht="13.5" customHeight="1" x14ac:dyDescent="0.2">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c r="W793" s="209"/>
      <c r="X793" s="209"/>
      <c r="Y793" s="209"/>
    </row>
    <row r="794" spans="1:25" ht="13.5" customHeight="1" x14ac:dyDescent="0.2">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c r="W794" s="209"/>
      <c r="X794" s="209"/>
      <c r="Y794" s="209"/>
    </row>
    <row r="795" spans="1:25" ht="13.5" customHeight="1" x14ac:dyDescent="0.2">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c r="W795" s="209"/>
      <c r="X795" s="209"/>
      <c r="Y795" s="209"/>
    </row>
    <row r="796" spans="1:25" ht="13.5" customHeight="1" x14ac:dyDescent="0.2">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c r="W796" s="209"/>
      <c r="X796" s="209"/>
      <c r="Y796" s="209"/>
    </row>
    <row r="797" spans="1:25" ht="13.5" customHeight="1" x14ac:dyDescent="0.2">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c r="W797" s="209"/>
      <c r="X797" s="209"/>
      <c r="Y797" s="209"/>
    </row>
    <row r="798" spans="1:25" ht="13.5" customHeight="1" x14ac:dyDescent="0.2">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c r="W798" s="209"/>
      <c r="X798" s="209"/>
      <c r="Y798" s="209"/>
    </row>
    <row r="799" spans="1:25" ht="13.5" customHeight="1" x14ac:dyDescent="0.2">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c r="W799" s="209"/>
      <c r="X799" s="209"/>
      <c r="Y799" s="209"/>
    </row>
    <row r="800" spans="1:25" ht="13.5" customHeight="1" x14ac:dyDescent="0.2">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c r="W800" s="209"/>
      <c r="X800" s="209"/>
      <c r="Y800" s="209"/>
    </row>
    <row r="801" spans="1:25" ht="13.5" customHeight="1" x14ac:dyDescent="0.2">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c r="W801" s="209"/>
      <c r="X801" s="209"/>
      <c r="Y801" s="209"/>
    </row>
    <row r="802" spans="1:25" ht="13.5" customHeight="1" x14ac:dyDescent="0.2">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c r="W802" s="209"/>
      <c r="X802" s="209"/>
      <c r="Y802" s="209"/>
    </row>
    <row r="803" spans="1:25" ht="13.5" customHeight="1" x14ac:dyDescent="0.2">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c r="W803" s="209"/>
      <c r="X803" s="209"/>
      <c r="Y803" s="209"/>
    </row>
    <row r="804" spans="1:25" ht="13.5" customHeight="1" x14ac:dyDescent="0.2">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c r="W804" s="209"/>
      <c r="X804" s="209"/>
      <c r="Y804" s="209"/>
    </row>
    <row r="805" spans="1:25" ht="13.5" customHeight="1" x14ac:dyDescent="0.2">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c r="W805" s="209"/>
      <c r="X805" s="209"/>
      <c r="Y805" s="209"/>
    </row>
    <row r="806" spans="1:25" ht="13.5" customHeight="1" x14ac:dyDescent="0.2">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c r="W806" s="209"/>
      <c r="X806" s="209"/>
      <c r="Y806" s="209"/>
    </row>
    <row r="807" spans="1:25" ht="13.5" customHeight="1" x14ac:dyDescent="0.2">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c r="W807" s="209"/>
      <c r="X807" s="209"/>
      <c r="Y807" s="209"/>
    </row>
    <row r="808" spans="1:25" ht="13.5" customHeight="1" x14ac:dyDescent="0.2">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c r="W808" s="209"/>
      <c r="X808" s="209"/>
      <c r="Y808" s="209"/>
    </row>
    <row r="809" spans="1:25" ht="13.5" customHeight="1" x14ac:dyDescent="0.2">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c r="W809" s="209"/>
      <c r="X809" s="209"/>
      <c r="Y809" s="209"/>
    </row>
    <row r="810" spans="1:25" ht="13.5" customHeight="1" x14ac:dyDescent="0.2">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c r="W810" s="209"/>
      <c r="X810" s="209"/>
      <c r="Y810" s="209"/>
    </row>
    <row r="811" spans="1:25" ht="13.5" customHeight="1" x14ac:dyDescent="0.2">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c r="W811" s="209"/>
      <c r="X811" s="209"/>
      <c r="Y811" s="209"/>
    </row>
    <row r="812" spans="1:25" ht="13.5" customHeight="1" x14ac:dyDescent="0.2">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c r="W812" s="209"/>
      <c r="X812" s="209"/>
      <c r="Y812" s="209"/>
    </row>
    <row r="813" spans="1:25" ht="13.5" customHeight="1" x14ac:dyDescent="0.2">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c r="W813" s="209"/>
      <c r="X813" s="209"/>
      <c r="Y813" s="209"/>
    </row>
    <row r="814" spans="1:25" ht="13.5" customHeight="1" x14ac:dyDescent="0.2">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c r="W814" s="209"/>
      <c r="X814" s="209"/>
      <c r="Y814" s="209"/>
    </row>
    <row r="815" spans="1:25" ht="13.5" customHeight="1" x14ac:dyDescent="0.2">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c r="W815" s="209"/>
      <c r="X815" s="209"/>
      <c r="Y815" s="209"/>
    </row>
    <row r="816" spans="1:25" ht="13.5" customHeight="1" x14ac:dyDescent="0.2">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c r="W816" s="209"/>
      <c r="X816" s="209"/>
      <c r="Y816" s="209"/>
    </row>
    <row r="817" spans="1:25" ht="13.5" customHeight="1" x14ac:dyDescent="0.2">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c r="W817" s="209"/>
      <c r="X817" s="209"/>
      <c r="Y817" s="209"/>
    </row>
    <row r="818" spans="1:25" ht="13.5" customHeight="1" x14ac:dyDescent="0.2">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c r="W818" s="209"/>
      <c r="X818" s="209"/>
      <c r="Y818" s="209"/>
    </row>
    <row r="819" spans="1:25" ht="13.5" customHeight="1" x14ac:dyDescent="0.2">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c r="W819" s="209"/>
      <c r="X819" s="209"/>
      <c r="Y819" s="209"/>
    </row>
    <row r="820" spans="1:25" ht="13.5" customHeight="1" x14ac:dyDescent="0.2">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c r="W820" s="209"/>
      <c r="X820" s="209"/>
      <c r="Y820" s="209"/>
    </row>
    <row r="821" spans="1:25" ht="13.5" customHeight="1" x14ac:dyDescent="0.2">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c r="W821" s="209"/>
      <c r="X821" s="209"/>
      <c r="Y821" s="209"/>
    </row>
    <row r="822" spans="1:25" ht="13.5" customHeight="1" x14ac:dyDescent="0.2">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c r="W822" s="209"/>
      <c r="X822" s="209"/>
      <c r="Y822" s="209"/>
    </row>
    <row r="823" spans="1:25" ht="13.5" customHeight="1" x14ac:dyDescent="0.2">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c r="W823" s="209"/>
      <c r="X823" s="209"/>
      <c r="Y823" s="209"/>
    </row>
    <row r="824" spans="1:25" ht="13.5" customHeight="1" x14ac:dyDescent="0.2">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c r="W824" s="209"/>
      <c r="X824" s="209"/>
      <c r="Y824" s="209"/>
    </row>
    <row r="825" spans="1:25" ht="13.5" customHeight="1" x14ac:dyDescent="0.2">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c r="W825" s="209"/>
      <c r="X825" s="209"/>
      <c r="Y825" s="209"/>
    </row>
    <row r="826" spans="1:25" ht="13.5" customHeight="1" x14ac:dyDescent="0.2">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c r="W826" s="209"/>
      <c r="X826" s="209"/>
      <c r="Y826" s="209"/>
    </row>
    <row r="827" spans="1:25" ht="13.5" customHeight="1" x14ac:dyDescent="0.2">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c r="W827" s="209"/>
      <c r="X827" s="209"/>
      <c r="Y827" s="209"/>
    </row>
    <row r="828" spans="1:25" ht="13.5" customHeight="1" x14ac:dyDescent="0.2">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c r="W828" s="209"/>
      <c r="X828" s="209"/>
      <c r="Y828" s="209"/>
    </row>
    <row r="829" spans="1:25" ht="13.5" customHeight="1" x14ac:dyDescent="0.2">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c r="W829" s="209"/>
      <c r="X829" s="209"/>
      <c r="Y829" s="209"/>
    </row>
    <row r="830" spans="1:25" ht="13.5" customHeight="1" x14ac:dyDescent="0.2">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c r="W830" s="209"/>
      <c r="X830" s="209"/>
      <c r="Y830" s="209"/>
    </row>
    <row r="831" spans="1:25" ht="13.5" customHeight="1" x14ac:dyDescent="0.2">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c r="W831" s="209"/>
      <c r="X831" s="209"/>
      <c r="Y831" s="209"/>
    </row>
    <row r="832" spans="1:25" ht="13.5" customHeight="1" x14ac:dyDescent="0.2">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c r="W832" s="209"/>
      <c r="X832" s="209"/>
      <c r="Y832" s="209"/>
    </row>
    <row r="833" spans="1:25" ht="13.5" customHeight="1" x14ac:dyDescent="0.2">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c r="W833" s="209"/>
      <c r="X833" s="209"/>
      <c r="Y833" s="209"/>
    </row>
    <row r="834" spans="1:25" ht="13.5" customHeight="1" x14ac:dyDescent="0.2">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c r="W834" s="209"/>
      <c r="X834" s="209"/>
      <c r="Y834" s="209"/>
    </row>
    <row r="835" spans="1:25" ht="13.5" customHeight="1" x14ac:dyDescent="0.2">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c r="W835" s="209"/>
      <c r="X835" s="209"/>
      <c r="Y835" s="209"/>
    </row>
    <row r="836" spans="1:25" ht="13.5" customHeight="1" x14ac:dyDescent="0.2">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c r="W836" s="209"/>
      <c r="X836" s="209"/>
      <c r="Y836" s="209"/>
    </row>
    <row r="837" spans="1:25" ht="13.5" customHeight="1" x14ac:dyDescent="0.2">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c r="W837" s="209"/>
      <c r="X837" s="209"/>
      <c r="Y837" s="209"/>
    </row>
    <row r="838" spans="1:25" ht="13.5" customHeight="1" x14ac:dyDescent="0.2">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c r="W838" s="209"/>
      <c r="X838" s="209"/>
      <c r="Y838" s="209"/>
    </row>
    <row r="839" spans="1:25" ht="13.5" customHeight="1" x14ac:dyDescent="0.2">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c r="W839" s="209"/>
      <c r="X839" s="209"/>
      <c r="Y839" s="209"/>
    </row>
    <row r="840" spans="1:25" ht="13.5" customHeight="1" x14ac:dyDescent="0.2">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c r="W840" s="209"/>
      <c r="X840" s="209"/>
      <c r="Y840" s="209"/>
    </row>
    <row r="841" spans="1:25" ht="13.5" customHeight="1" x14ac:dyDescent="0.2">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c r="W841" s="209"/>
      <c r="X841" s="209"/>
      <c r="Y841" s="209"/>
    </row>
    <row r="842" spans="1:25" ht="13.5" customHeight="1" x14ac:dyDescent="0.2">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c r="W842" s="209"/>
      <c r="X842" s="209"/>
      <c r="Y842" s="209"/>
    </row>
    <row r="843" spans="1:25" ht="13.5" customHeight="1" x14ac:dyDescent="0.2">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c r="W843" s="209"/>
      <c r="X843" s="209"/>
      <c r="Y843" s="209"/>
    </row>
    <row r="844" spans="1:25" ht="13.5" customHeight="1" x14ac:dyDescent="0.2">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c r="W844" s="209"/>
      <c r="X844" s="209"/>
      <c r="Y844" s="209"/>
    </row>
    <row r="845" spans="1:25" ht="13.5" customHeight="1" x14ac:dyDescent="0.2">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c r="W845" s="209"/>
      <c r="X845" s="209"/>
      <c r="Y845" s="209"/>
    </row>
    <row r="846" spans="1:25" ht="13.5" customHeight="1" x14ac:dyDescent="0.2">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c r="W846" s="209"/>
      <c r="X846" s="209"/>
      <c r="Y846" s="209"/>
    </row>
    <row r="847" spans="1:25" ht="13.5" customHeight="1" x14ac:dyDescent="0.2">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c r="W847" s="209"/>
      <c r="X847" s="209"/>
      <c r="Y847" s="209"/>
    </row>
    <row r="848" spans="1:25" ht="13.5" customHeight="1" x14ac:dyDescent="0.2">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c r="W848" s="209"/>
      <c r="X848" s="209"/>
      <c r="Y848" s="209"/>
    </row>
    <row r="849" spans="1:25" ht="13.5" customHeight="1" x14ac:dyDescent="0.2">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c r="W849" s="209"/>
      <c r="X849" s="209"/>
      <c r="Y849" s="209"/>
    </row>
    <row r="850" spans="1:25" ht="13.5" customHeight="1" x14ac:dyDescent="0.2">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c r="W850" s="209"/>
      <c r="X850" s="209"/>
      <c r="Y850" s="209"/>
    </row>
    <row r="851" spans="1:25" ht="13.5" customHeight="1" x14ac:dyDescent="0.2">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c r="W851" s="209"/>
      <c r="X851" s="209"/>
      <c r="Y851" s="209"/>
    </row>
    <row r="852" spans="1:25" ht="13.5" customHeight="1" x14ac:dyDescent="0.2">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c r="W852" s="209"/>
      <c r="X852" s="209"/>
      <c r="Y852" s="209"/>
    </row>
    <row r="853" spans="1:25" ht="13.5" customHeight="1" x14ac:dyDescent="0.2">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c r="W853" s="209"/>
      <c r="X853" s="209"/>
      <c r="Y853" s="209"/>
    </row>
    <row r="854" spans="1:25" ht="13.5" customHeight="1" x14ac:dyDescent="0.2">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c r="W854" s="209"/>
      <c r="X854" s="209"/>
      <c r="Y854" s="209"/>
    </row>
    <row r="855" spans="1:25" ht="13.5" customHeight="1" x14ac:dyDescent="0.2">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c r="W855" s="209"/>
      <c r="X855" s="209"/>
      <c r="Y855" s="209"/>
    </row>
    <row r="856" spans="1:25" ht="13.5" customHeight="1" x14ac:dyDescent="0.2">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c r="W856" s="209"/>
      <c r="X856" s="209"/>
      <c r="Y856" s="209"/>
    </row>
    <row r="857" spans="1:25" ht="13.5" customHeight="1" x14ac:dyDescent="0.2">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c r="W857" s="209"/>
      <c r="X857" s="209"/>
      <c r="Y857" s="209"/>
    </row>
    <row r="858" spans="1:25" ht="13.5" customHeight="1" x14ac:dyDescent="0.2">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c r="W858" s="209"/>
      <c r="X858" s="209"/>
      <c r="Y858" s="209"/>
    </row>
    <row r="859" spans="1:25" ht="13.5" customHeight="1" x14ac:dyDescent="0.2">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c r="W859" s="209"/>
      <c r="X859" s="209"/>
      <c r="Y859" s="209"/>
    </row>
    <row r="860" spans="1:25" ht="13.5" customHeight="1" x14ac:dyDescent="0.2">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c r="W860" s="209"/>
      <c r="X860" s="209"/>
      <c r="Y860" s="209"/>
    </row>
    <row r="861" spans="1:25" ht="13.5" customHeight="1" x14ac:dyDescent="0.2">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c r="W861" s="209"/>
      <c r="X861" s="209"/>
      <c r="Y861" s="209"/>
    </row>
    <row r="862" spans="1:25" ht="13.5" customHeight="1" x14ac:dyDescent="0.2">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c r="W862" s="209"/>
      <c r="X862" s="209"/>
      <c r="Y862" s="209"/>
    </row>
    <row r="863" spans="1:25" ht="13.5" customHeight="1" x14ac:dyDescent="0.2">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c r="W863" s="209"/>
      <c r="X863" s="209"/>
      <c r="Y863" s="209"/>
    </row>
    <row r="864" spans="1:25" ht="13.5" customHeight="1" x14ac:dyDescent="0.2">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c r="W864" s="209"/>
      <c r="X864" s="209"/>
      <c r="Y864" s="209"/>
    </row>
    <row r="865" spans="1:25" ht="13.5" customHeight="1" x14ac:dyDescent="0.2">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c r="W865" s="209"/>
      <c r="X865" s="209"/>
      <c r="Y865" s="209"/>
    </row>
    <row r="866" spans="1:25" ht="13.5" customHeight="1" x14ac:dyDescent="0.2">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c r="W866" s="209"/>
      <c r="X866" s="209"/>
      <c r="Y866" s="209"/>
    </row>
    <row r="867" spans="1:25" ht="13.5" customHeight="1" x14ac:dyDescent="0.2">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c r="W867" s="209"/>
      <c r="X867" s="209"/>
      <c r="Y867" s="209"/>
    </row>
    <row r="868" spans="1:25" ht="13.5" customHeight="1" x14ac:dyDescent="0.2">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c r="W868" s="209"/>
      <c r="X868" s="209"/>
      <c r="Y868" s="209"/>
    </row>
    <row r="869" spans="1:25" ht="13.5" customHeight="1" x14ac:dyDescent="0.2">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c r="W869" s="209"/>
      <c r="X869" s="209"/>
      <c r="Y869" s="209"/>
    </row>
    <row r="870" spans="1:25" ht="13.5" customHeight="1" x14ac:dyDescent="0.2">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c r="W870" s="209"/>
      <c r="X870" s="209"/>
      <c r="Y870" s="209"/>
    </row>
    <row r="871" spans="1:25" ht="13.5" customHeight="1" x14ac:dyDescent="0.2">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c r="W871" s="209"/>
      <c r="X871" s="209"/>
      <c r="Y871" s="209"/>
    </row>
    <row r="872" spans="1:25" ht="13.5" customHeight="1" x14ac:dyDescent="0.2">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c r="W872" s="209"/>
      <c r="X872" s="209"/>
      <c r="Y872" s="209"/>
    </row>
    <row r="873" spans="1:25" ht="13.5" customHeight="1" x14ac:dyDescent="0.2">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c r="W873" s="209"/>
      <c r="X873" s="209"/>
      <c r="Y873" s="209"/>
    </row>
    <row r="874" spans="1:25" ht="13.5" customHeight="1" x14ac:dyDescent="0.2">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c r="W874" s="209"/>
      <c r="X874" s="209"/>
      <c r="Y874" s="209"/>
    </row>
    <row r="875" spans="1:25" ht="13.5" customHeight="1" x14ac:dyDescent="0.2">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c r="W875" s="209"/>
      <c r="X875" s="209"/>
      <c r="Y875" s="209"/>
    </row>
    <row r="876" spans="1:25" ht="13.5" customHeight="1" x14ac:dyDescent="0.2">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c r="W876" s="209"/>
      <c r="X876" s="209"/>
      <c r="Y876" s="209"/>
    </row>
    <row r="877" spans="1:25" ht="13.5" customHeight="1" x14ac:dyDescent="0.2">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c r="W877" s="209"/>
      <c r="X877" s="209"/>
      <c r="Y877" s="209"/>
    </row>
    <row r="878" spans="1:25" ht="13.5" customHeight="1" x14ac:dyDescent="0.2">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c r="W878" s="209"/>
      <c r="X878" s="209"/>
      <c r="Y878" s="209"/>
    </row>
    <row r="879" spans="1:25" ht="13.5" customHeight="1" x14ac:dyDescent="0.2">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c r="W879" s="209"/>
      <c r="X879" s="209"/>
      <c r="Y879" s="209"/>
    </row>
    <row r="880" spans="1:25" ht="13.5" customHeight="1" x14ac:dyDescent="0.2">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c r="W880" s="209"/>
      <c r="X880" s="209"/>
      <c r="Y880" s="209"/>
    </row>
    <row r="881" spans="1:25" ht="13.5" customHeight="1" x14ac:dyDescent="0.2">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c r="W881" s="209"/>
      <c r="X881" s="209"/>
      <c r="Y881" s="209"/>
    </row>
    <row r="882" spans="1:25" ht="13.5" customHeight="1" x14ac:dyDescent="0.2">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c r="W882" s="209"/>
      <c r="X882" s="209"/>
      <c r="Y882" s="209"/>
    </row>
    <row r="883" spans="1:25" ht="13.5" customHeight="1" x14ac:dyDescent="0.2">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c r="W883" s="209"/>
      <c r="X883" s="209"/>
      <c r="Y883" s="209"/>
    </row>
    <row r="884" spans="1:25" ht="13.5" customHeight="1" x14ac:dyDescent="0.2">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c r="W884" s="209"/>
      <c r="X884" s="209"/>
      <c r="Y884" s="209"/>
    </row>
    <row r="885" spans="1:25" ht="13.5" customHeight="1" x14ac:dyDescent="0.2">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c r="W885" s="209"/>
      <c r="X885" s="209"/>
      <c r="Y885" s="209"/>
    </row>
    <row r="886" spans="1:25" ht="13.5" customHeight="1" x14ac:dyDescent="0.2">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c r="W886" s="209"/>
      <c r="X886" s="209"/>
      <c r="Y886" s="209"/>
    </row>
    <row r="887" spans="1:25" ht="13.5" customHeight="1" x14ac:dyDescent="0.2">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c r="W887" s="209"/>
      <c r="X887" s="209"/>
      <c r="Y887" s="209"/>
    </row>
    <row r="888" spans="1:25" ht="13.5" customHeight="1" x14ac:dyDescent="0.2">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c r="W888" s="209"/>
      <c r="X888" s="209"/>
      <c r="Y888" s="209"/>
    </row>
    <row r="889" spans="1:25" ht="13.5" customHeight="1" x14ac:dyDescent="0.2">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c r="W889" s="209"/>
      <c r="X889" s="209"/>
      <c r="Y889" s="209"/>
    </row>
    <row r="890" spans="1:25" ht="13.5" customHeight="1" x14ac:dyDescent="0.2">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c r="W890" s="209"/>
      <c r="X890" s="209"/>
      <c r="Y890" s="209"/>
    </row>
    <row r="891" spans="1:25" ht="13.5" customHeight="1" x14ac:dyDescent="0.2">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c r="W891" s="209"/>
      <c r="X891" s="209"/>
      <c r="Y891" s="209"/>
    </row>
    <row r="892" spans="1:25" ht="13.5" customHeight="1" x14ac:dyDescent="0.2">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c r="W892" s="209"/>
      <c r="X892" s="209"/>
      <c r="Y892" s="209"/>
    </row>
    <row r="893" spans="1:25" ht="13.5" customHeight="1" x14ac:dyDescent="0.2">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c r="W893" s="209"/>
      <c r="X893" s="209"/>
      <c r="Y893" s="209"/>
    </row>
    <row r="894" spans="1:25" ht="13.5" customHeight="1" x14ac:dyDescent="0.2">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c r="W894" s="209"/>
      <c r="X894" s="209"/>
      <c r="Y894" s="209"/>
    </row>
    <row r="895" spans="1:25" ht="13.5" customHeight="1" x14ac:dyDescent="0.2">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c r="W895" s="209"/>
      <c r="X895" s="209"/>
      <c r="Y895" s="209"/>
    </row>
    <row r="896" spans="1:25" ht="13.5" customHeight="1" x14ac:dyDescent="0.2">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c r="W896" s="209"/>
      <c r="X896" s="209"/>
      <c r="Y896" s="209"/>
    </row>
    <row r="897" spans="1:25" ht="13.5" customHeight="1" x14ac:dyDescent="0.2">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c r="W897" s="209"/>
      <c r="X897" s="209"/>
      <c r="Y897" s="209"/>
    </row>
    <row r="898" spans="1:25" ht="13.5" customHeight="1" x14ac:dyDescent="0.2">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c r="W898" s="209"/>
      <c r="X898" s="209"/>
      <c r="Y898" s="209"/>
    </row>
    <row r="899" spans="1:25" ht="13.5" customHeight="1" x14ac:dyDescent="0.2">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c r="W899" s="209"/>
      <c r="X899" s="209"/>
      <c r="Y899" s="209"/>
    </row>
    <row r="900" spans="1:25" ht="13.5" customHeight="1" x14ac:dyDescent="0.2">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c r="W900" s="209"/>
      <c r="X900" s="209"/>
      <c r="Y900" s="209"/>
    </row>
    <row r="901" spans="1:25" ht="13.5" customHeight="1" x14ac:dyDescent="0.2">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c r="W901" s="209"/>
      <c r="X901" s="209"/>
      <c r="Y901" s="209"/>
    </row>
    <row r="902" spans="1:25" ht="13.5" customHeight="1" x14ac:dyDescent="0.2">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c r="W902" s="209"/>
      <c r="X902" s="209"/>
      <c r="Y902" s="209"/>
    </row>
    <row r="903" spans="1:25" ht="13.5" customHeight="1" x14ac:dyDescent="0.2">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c r="W903" s="209"/>
      <c r="X903" s="209"/>
      <c r="Y903" s="209"/>
    </row>
    <row r="904" spans="1:25" ht="13.5" customHeight="1" x14ac:dyDescent="0.2">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c r="W904" s="209"/>
      <c r="X904" s="209"/>
      <c r="Y904" s="209"/>
    </row>
    <row r="905" spans="1:25" ht="13.5" customHeight="1" x14ac:dyDescent="0.2">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c r="W905" s="209"/>
      <c r="X905" s="209"/>
      <c r="Y905" s="209"/>
    </row>
    <row r="906" spans="1:25" ht="13.5" customHeight="1" x14ac:dyDescent="0.2">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c r="W906" s="209"/>
      <c r="X906" s="209"/>
      <c r="Y906" s="209"/>
    </row>
    <row r="907" spans="1:25" ht="13.5" customHeight="1" x14ac:dyDescent="0.2">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c r="W907" s="209"/>
      <c r="X907" s="209"/>
      <c r="Y907" s="209"/>
    </row>
    <row r="908" spans="1:25" ht="13.5" customHeight="1" x14ac:dyDescent="0.2">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c r="W908" s="209"/>
      <c r="X908" s="209"/>
      <c r="Y908" s="209"/>
    </row>
    <row r="909" spans="1:25" ht="13.5" customHeight="1" x14ac:dyDescent="0.2">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c r="W909" s="209"/>
      <c r="X909" s="209"/>
      <c r="Y909" s="209"/>
    </row>
    <row r="910" spans="1:25" ht="13.5" customHeight="1" x14ac:dyDescent="0.2">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c r="W910" s="209"/>
      <c r="X910" s="209"/>
      <c r="Y910" s="209"/>
    </row>
    <row r="911" spans="1:25" ht="13.5" customHeight="1" x14ac:dyDescent="0.2">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c r="W911" s="209"/>
      <c r="X911" s="209"/>
      <c r="Y911" s="209"/>
    </row>
    <row r="912" spans="1:25" ht="13.5" customHeight="1" x14ac:dyDescent="0.2">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c r="W912" s="209"/>
      <c r="X912" s="209"/>
      <c r="Y912" s="209"/>
    </row>
    <row r="913" spans="1:25" ht="13.5" customHeight="1" x14ac:dyDescent="0.2">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c r="W913" s="209"/>
      <c r="X913" s="209"/>
      <c r="Y913" s="209"/>
    </row>
    <row r="914" spans="1:25" ht="13.5" customHeight="1" x14ac:dyDescent="0.2">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c r="W914" s="209"/>
      <c r="X914" s="209"/>
      <c r="Y914" s="209"/>
    </row>
    <row r="915" spans="1:25" ht="13.5" customHeight="1" x14ac:dyDescent="0.2">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c r="W915" s="209"/>
      <c r="X915" s="209"/>
      <c r="Y915" s="209"/>
    </row>
    <row r="916" spans="1:25" ht="13.5" customHeight="1" x14ac:dyDescent="0.2">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c r="W916" s="209"/>
      <c r="X916" s="209"/>
      <c r="Y916" s="209"/>
    </row>
    <row r="917" spans="1:25" ht="13.5" customHeight="1" x14ac:dyDescent="0.2">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c r="W917" s="209"/>
      <c r="X917" s="209"/>
      <c r="Y917" s="209"/>
    </row>
    <row r="918" spans="1:25" ht="13.5" customHeight="1" x14ac:dyDescent="0.2">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c r="W918" s="209"/>
      <c r="X918" s="209"/>
      <c r="Y918" s="209"/>
    </row>
    <row r="919" spans="1:25" ht="13.5" customHeight="1" x14ac:dyDescent="0.2">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c r="W919" s="209"/>
      <c r="X919" s="209"/>
      <c r="Y919" s="209"/>
    </row>
    <row r="920" spans="1:25" ht="13.5" customHeight="1" x14ac:dyDescent="0.2">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c r="W920" s="209"/>
      <c r="X920" s="209"/>
      <c r="Y920" s="209"/>
    </row>
    <row r="921" spans="1:25" ht="13.5" customHeight="1" x14ac:dyDescent="0.2">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c r="W921" s="209"/>
      <c r="X921" s="209"/>
      <c r="Y921" s="209"/>
    </row>
    <row r="922" spans="1:25" ht="13.5" customHeight="1" x14ac:dyDescent="0.2">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c r="W922" s="209"/>
      <c r="X922" s="209"/>
      <c r="Y922" s="209"/>
    </row>
    <row r="923" spans="1:25" ht="13.5" customHeight="1" x14ac:dyDescent="0.2">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c r="W923" s="209"/>
      <c r="X923" s="209"/>
      <c r="Y923" s="209"/>
    </row>
    <row r="924" spans="1:25" ht="13.5" customHeight="1" x14ac:dyDescent="0.2">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c r="W924" s="209"/>
      <c r="X924" s="209"/>
      <c r="Y924" s="209"/>
    </row>
    <row r="925" spans="1:25" ht="13.5" customHeight="1" x14ac:dyDescent="0.2">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c r="W925" s="209"/>
      <c r="X925" s="209"/>
      <c r="Y925" s="209"/>
    </row>
    <row r="926" spans="1:25" ht="13.5" customHeight="1" x14ac:dyDescent="0.2">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c r="W926" s="209"/>
      <c r="X926" s="209"/>
      <c r="Y926" s="209"/>
    </row>
    <row r="927" spans="1:25" ht="13.5" customHeight="1" x14ac:dyDescent="0.2">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c r="W927" s="209"/>
      <c r="X927" s="209"/>
      <c r="Y927" s="209"/>
    </row>
    <row r="928" spans="1:25" ht="13.5" customHeight="1" x14ac:dyDescent="0.2">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c r="W928" s="209"/>
      <c r="X928" s="209"/>
      <c r="Y928" s="209"/>
    </row>
    <row r="929" spans="1:25" ht="13.5" customHeight="1" x14ac:dyDescent="0.2">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c r="W929" s="209"/>
      <c r="X929" s="209"/>
      <c r="Y929" s="209"/>
    </row>
    <row r="930" spans="1:25" ht="13.5" customHeight="1" x14ac:dyDescent="0.2">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c r="W930" s="209"/>
      <c r="X930" s="209"/>
      <c r="Y930" s="209"/>
    </row>
    <row r="931" spans="1:25" ht="13.5" customHeight="1" x14ac:dyDescent="0.2">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c r="W931" s="209"/>
      <c r="X931" s="209"/>
      <c r="Y931" s="209"/>
    </row>
    <row r="932" spans="1:25" ht="13.5" customHeight="1" x14ac:dyDescent="0.2">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c r="W932" s="209"/>
      <c r="X932" s="209"/>
      <c r="Y932" s="209"/>
    </row>
    <row r="933" spans="1:25" ht="13.5" customHeight="1" x14ac:dyDescent="0.2">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c r="W933" s="209"/>
      <c r="X933" s="209"/>
      <c r="Y933" s="209"/>
    </row>
    <row r="934" spans="1:25" ht="13.5" customHeight="1" x14ac:dyDescent="0.2">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c r="W934" s="209"/>
      <c r="X934" s="209"/>
      <c r="Y934" s="209"/>
    </row>
    <row r="935" spans="1:25" ht="13.5" customHeight="1" x14ac:dyDescent="0.2">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c r="W935" s="209"/>
      <c r="X935" s="209"/>
      <c r="Y935" s="209"/>
    </row>
    <row r="936" spans="1:25" ht="13.5" customHeight="1" x14ac:dyDescent="0.2">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c r="W936" s="209"/>
      <c r="X936" s="209"/>
      <c r="Y936" s="209"/>
    </row>
    <row r="937" spans="1:25" ht="13.5" customHeight="1" x14ac:dyDescent="0.2">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c r="W937" s="209"/>
      <c r="X937" s="209"/>
      <c r="Y937" s="209"/>
    </row>
    <row r="938" spans="1:25" ht="13.5" customHeight="1" x14ac:dyDescent="0.2">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c r="W938" s="209"/>
      <c r="X938" s="209"/>
      <c r="Y938" s="209"/>
    </row>
    <row r="939" spans="1:25" ht="13.5" customHeight="1" x14ac:dyDescent="0.2">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c r="W939" s="209"/>
      <c r="X939" s="209"/>
      <c r="Y939" s="209"/>
    </row>
    <row r="940" spans="1:25" ht="13.5" customHeight="1" x14ac:dyDescent="0.2">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c r="W940" s="209"/>
      <c r="X940" s="209"/>
      <c r="Y940" s="209"/>
    </row>
    <row r="941" spans="1:25" ht="13.5" customHeight="1" x14ac:dyDescent="0.2">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c r="W941" s="209"/>
      <c r="X941" s="209"/>
      <c r="Y941" s="209"/>
    </row>
    <row r="942" spans="1:25" ht="13.5" customHeight="1" x14ac:dyDescent="0.2">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c r="W942" s="209"/>
      <c r="X942" s="209"/>
      <c r="Y942" s="209"/>
    </row>
    <row r="943" spans="1:25" ht="13.5" customHeight="1" x14ac:dyDescent="0.2">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c r="W943" s="209"/>
      <c r="X943" s="209"/>
      <c r="Y943" s="209"/>
    </row>
    <row r="944" spans="1:25" ht="13.5" customHeight="1" x14ac:dyDescent="0.2">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c r="W944" s="209"/>
      <c r="X944" s="209"/>
      <c r="Y944" s="209"/>
    </row>
    <row r="945" spans="1:25" ht="13.5" customHeight="1" x14ac:dyDescent="0.2">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c r="W945" s="209"/>
      <c r="X945" s="209"/>
      <c r="Y945" s="209"/>
    </row>
    <row r="946" spans="1:25" ht="13.5" customHeight="1" x14ac:dyDescent="0.2">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c r="W946" s="209"/>
      <c r="X946" s="209"/>
      <c r="Y946" s="209"/>
    </row>
    <row r="947" spans="1:25" ht="13.5" customHeight="1" x14ac:dyDescent="0.2">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c r="W947" s="209"/>
      <c r="X947" s="209"/>
      <c r="Y947" s="209"/>
    </row>
    <row r="948" spans="1:25" ht="13.5" customHeight="1" x14ac:dyDescent="0.2">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c r="W948" s="209"/>
      <c r="X948" s="209"/>
      <c r="Y948" s="209"/>
    </row>
    <row r="949" spans="1:25" ht="13.5" customHeight="1" x14ac:dyDescent="0.2">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c r="W949" s="209"/>
      <c r="X949" s="209"/>
      <c r="Y949" s="209"/>
    </row>
    <row r="950" spans="1:25" ht="13.5" customHeight="1" x14ac:dyDescent="0.2">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c r="W950" s="209"/>
      <c r="X950" s="209"/>
      <c r="Y950" s="209"/>
    </row>
    <row r="951" spans="1:25" ht="13.5" customHeight="1" x14ac:dyDescent="0.2">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c r="W951" s="209"/>
      <c r="X951" s="209"/>
      <c r="Y951" s="209"/>
    </row>
    <row r="952" spans="1:25" ht="13.5" customHeight="1" x14ac:dyDescent="0.2">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c r="W952" s="209"/>
      <c r="X952" s="209"/>
      <c r="Y952" s="209"/>
    </row>
    <row r="953" spans="1:25" ht="13.5" customHeight="1" x14ac:dyDescent="0.2">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c r="W953" s="209"/>
      <c r="X953" s="209"/>
      <c r="Y953" s="209"/>
    </row>
    <row r="954" spans="1:25" ht="13.5" customHeight="1" x14ac:dyDescent="0.2">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c r="W954" s="209"/>
      <c r="X954" s="209"/>
      <c r="Y954" s="209"/>
    </row>
    <row r="955" spans="1:25" ht="13.5" customHeight="1" x14ac:dyDescent="0.2">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c r="W955" s="209"/>
      <c r="X955" s="209"/>
      <c r="Y955" s="209"/>
    </row>
    <row r="956" spans="1:25" ht="13.5" customHeight="1" x14ac:dyDescent="0.2">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c r="W956" s="209"/>
      <c r="X956" s="209"/>
      <c r="Y956" s="209"/>
    </row>
    <row r="957" spans="1:25" ht="13.5" customHeight="1" x14ac:dyDescent="0.2">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c r="W957" s="209"/>
      <c r="X957" s="209"/>
      <c r="Y957" s="209"/>
    </row>
    <row r="958" spans="1:25" ht="13.5" customHeight="1" x14ac:dyDescent="0.2">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c r="W958" s="209"/>
      <c r="X958" s="209"/>
      <c r="Y958" s="209"/>
    </row>
    <row r="959" spans="1:25" ht="13.5" customHeight="1" x14ac:dyDescent="0.2">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c r="W959" s="209"/>
      <c r="X959" s="209"/>
      <c r="Y959" s="209"/>
    </row>
    <row r="960" spans="1:25" ht="13.5" customHeight="1" x14ac:dyDescent="0.2">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c r="W960" s="209"/>
      <c r="X960" s="209"/>
      <c r="Y960" s="209"/>
    </row>
    <row r="961" spans="1:25" ht="13.5" customHeight="1" x14ac:dyDescent="0.2">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c r="W961" s="209"/>
      <c r="X961" s="209"/>
      <c r="Y961" s="209"/>
    </row>
    <row r="962" spans="1:25" ht="13.5" customHeight="1" x14ac:dyDescent="0.2">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c r="W962" s="209"/>
      <c r="X962" s="209"/>
      <c r="Y962" s="209"/>
    </row>
    <row r="963" spans="1:25" ht="13.5" customHeight="1" x14ac:dyDescent="0.2">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c r="W963" s="209"/>
      <c r="X963" s="209"/>
      <c r="Y963" s="209"/>
    </row>
    <row r="964" spans="1:25" ht="13.5" customHeight="1" x14ac:dyDescent="0.2">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c r="W964" s="209"/>
      <c r="X964" s="209"/>
      <c r="Y964" s="209"/>
    </row>
    <row r="965" spans="1:25" ht="13.5" customHeight="1" x14ac:dyDescent="0.2">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c r="W965" s="209"/>
      <c r="X965" s="209"/>
      <c r="Y965" s="209"/>
    </row>
    <row r="966" spans="1:25" ht="13.5" customHeight="1" x14ac:dyDescent="0.2">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c r="W966" s="209"/>
      <c r="X966" s="209"/>
      <c r="Y966" s="209"/>
    </row>
    <row r="967" spans="1:25" ht="13.5" customHeight="1" x14ac:dyDescent="0.2">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c r="W967" s="209"/>
      <c r="X967" s="209"/>
      <c r="Y967" s="209"/>
    </row>
    <row r="968" spans="1:25" ht="13.5" customHeight="1" x14ac:dyDescent="0.2">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c r="W968" s="209"/>
      <c r="X968" s="209"/>
      <c r="Y968" s="209"/>
    </row>
    <row r="969" spans="1:25" ht="13.5" customHeight="1" x14ac:dyDescent="0.2">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c r="W969" s="209"/>
      <c r="X969" s="209"/>
      <c r="Y969" s="209"/>
    </row>
    <row r="970" spans="1:25" ht="13.5" customHeight="1" x14ac:dyDescent="0.2">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c r="W970" s="209"/>
      <c r="X970" s="209"/>
      <c r="Y970" s="209"/>
    </row>
    <row r="971" spans="1:25" ht="13.5" customHeight="1" x14ac:dyDescent="0.2">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c r="W971" s="209"/>
      <c r="X971" s="209"/>
      <c r="Y971" s="209"/>
    </row>
    <row r="972" spans="1:25" ht="13.5" customHeight="1" x14ac:dyDescent="0.2">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c r="W972" s="209"/>
      <c r="X972" s="209"/>
      <c r="Y972" s="209"/>
    </row>
    <row r="973" spans="1:25" ht="13.5" customHeight="1" x14ac:dyDescent="0.2">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c r="W973" s="209"/>
      <c r="X973" s="209"/>
      <c r="Y973" s="209"/>
    </row>
    <row r="974" spans="1:25" ht="13.5" customHeight="1" x14ac:dyDescent="0.2">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c r="W974" s="209"/>
      <c r="X974" s="209"/>
      <c r="Y974" s="209"/>
    </row>
    <row r="975" spans="1:25" ht="13.5" customHeight="1" x14ac:dyDescent="0.2">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c r="W975" s="209"/>
      <c r="X975" s="209"/>
      <c r="Y975" s="209"/>
    </row>
    <row r="976" spans="1:25" ht="13.5" customHeight="1" x14ac:dyDescent="0.2">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c r="W976" s="209"/>
      <c r="X976" s="209"/>
      <c r="Y976" s="209"/>
    </row>
    <row r="977" spans="1:25" ht="13.5" customHeight="1" x14ac:dyDescent="0.2">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c r="W977" s="209"/>
      <c r="X977" s="209"/>
      <c r="Y977" s="209"/>
    </row>
    <row r="978" spans="1:25" ht="13.5" customHeight="1" x14ac:dyDescent="0.2">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c r="W978" s="209"/>
      <c r="X978" s="209"/>
      <c r="Y978" s="209"/>
    </row>
    <row r="979" spans="1:25" ht="13.5" customHeight="1" x14ac:dyDescent="0.2">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c r="W979" s="209"/>
      <c r="X979" s="209"/>
      <c r="Y979" s="209"/>
    </row>
    <row r="980" spans="1:25" ht="13.5" customHeight="1" x14ac:dyDescent="0.2">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c r="W980" s="209"/>
      <c r="X980" s="209"/>
      <c r="Y980" s="209"/>
    </row>
    <row r="981" spans="1:25" ht="13.5" customHeight="1" x14ac:dyDescent="0.2">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c r="W981" s="209"/>
      <c r="X981" s="209"/>
      <c r="Y981" s="209"/>
    </row>
    <row r="982" spans="1:25" ht="13.5" customHeight="1" x14ac:dyDescent="0.2">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c r="W982" s="209"/>
      <c r="X982" s="209"/>
      <c r="Y982" s="209"/>
    </row>
    <row r="983" spans="1:25" ht="13.5" customHeight="1" x14ac:dyDescent="0.2">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c r="W983" s="209"/>
      <c r="X983" s="209"/>
      <c r="Y983" s="209"/>
    </row>
    <row r="984" spans="1:25" ht="13.5" customHeight="1" x14ac:dyDescent="0.2">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c r="W984" s="209"/>
      <c r="X984" s="209"/>
      <c r="Y984" s="209"/>
    </row>
    <row r="985" spans="1:25" ht="13.5" customHeight="1" x14ac:dyDescent="0.2">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c r="W985" s="209"/>
      <c r="X985" s="209"/>
      <c r="Y985" s="209"/>
    </row>
    <row r="986" spans="1:25" ht="13.5" customHeight="1" x14ac:dyDescent="0.2">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c r="W986" s="209"/>
      <c r="X986" s="209"/>
      <c r="Y986" s="209"/>
    </row>
    <row r="987" spans="1:25" ht="13.5" customHeight="1" x14ac:dyDescent="0.2">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c r="W987" s="209"/>
      <c r="X987" s="209"/>
      <c r="Y987" s="209"/>
    </row>
    <row r="988" spans="1:25" ht="13.5" customHeight="1" x14ac:dyDescent="0.2">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c r="W988" s="209"/>
      <c r="X988" s="209"/>
      <c r="Y988" s="209"/>
    </row>
  </sheetData>
  <mergeCells count="17">
    <mergeCell ref="A33:F33"/>
    <mergeCell ref="A34:F34"/>
    <mergeCell ref="D3:F3"/>
    <mergeCell ref="A24:B24"/>
    <mergeCell ref="A26:B26"/>
    <mergeCell ref="A27:F27"/>
    <mergeCell ref="A28:F28"/>
    <mergeCell ref="A29:F29"/>
    <mergeCell ref="A30:F30"/>
    <mergeCell ref="A31:F31"/>
    <mergeCell ref="A32:F32"/>
    <mergeCell ref="A1:F1"/>
    <mergeCell ref="E2:F2"/>
    <mergeCell ref="D5:F5"/>
    <mergeCell ref="D7:F7"/>
    <mergeCell ref="C26:F26"/>
    <mergeCell ref="C24:F24"/>
  </mergeCells>
  <dataValidations count="1">
    <dataValidation type="list" allowBlank="1" showErrorMessage="1" sqref="A2" xr:uid="{EA0683F7-8227-47CD-AD1E-36456ED2C2C5}">
      <formula1>"PUBLIC,INTERNAL,CONFIDENTIAL,STRICTLY – CONFIDENTIAL,-"</formula1>
    </dataValidation>
  </dataValidations>
  <pageMargins left="0.23622047244094491" right="0.23622047244094491" top="0.74803149606299213" bottom="0.74803149606299213"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82"/>
  <sheetViews>
    <sheetView showGridLines="0" zoomScale="120" zoomScaleNormal="120" workbookViewId="0">
      <pane ySplit="10" topLeftCell="A11" activePane="bottomLeft" state="frozen"/>
      <selection pane="bottomLeft" activeCell="E8" sqref="E8"/>
    </sheetView>
  </sheetViews>
  <sheetFormatPr defaultColWidth="13.140625" defaultRowHeight="15" customHeight="1" x14ac:dyDescent="0.25"/>
  <cols>
    <col min="1" max="1" width="2.42578125" style="91" customWidth="1"/>
    <col min="2" max="2" width="17.140625" style="91" customWidth="1"/>
    <col min="3" max="3" width="17.28515625" style="91" customWidth="1"/>
    <col min="4" max="4" width="12.7109375" style="91" customWidth="1"/>
    <col min="5" max="5" width="19.5703125" style="91" customWidth="1"/>
    <col min="6" max="6" width="59.5703125" style="91" customWidth="1"/>
    <col min="7" max="25" width="10.42578125" style="91" customWidth="1"/>
    <col min="26" max="16384" width="13.140625" style="91"/>
  </cols>
  <sheetData>
    <row r="1" spans="1:25" ht="11.25" customHeight="1" x14ac:dyDescent="0.25"/>
    <row r="2" spans="1:25" ht="11.25" customHeight="1" x14ac:dyDescent="0.25">
      <c r="B2" s="294" t="s">
        <v>254</v>
      </c>
      <c r="C2" s="295"/>
      <c r="D2" s="295"/>
      <c r="E2" s="295"/>
      <c r="F2" s="295"/>
    </row>
    <row r="3" spans="1:25" ht="11.25" customHeight="1" x14ac:dyDescent="0.25">
      <c r="B3" s="92" t="s">
        <v>255</v>
      </c>
    </row>
    <row r="4" spans="1:25" ht="11.25" customHeight="1" x14ac:dyDescent="0.25">
      <c r="B4" s="92" t="s">
        <v>256</v>
      </c>
    </row>
    <row r="5" spans="1:25" ht="14.25" customHeight="1" x14ac:dyDescent="0.25">
      <c r="A5" s="93"/>
      <c r="B5" s="94" t="s">
        <v>257</v>
      </c>
      <c r="C5" s="93"/>
      <c r="D5" s="93"/>
      <c r="E5" s="93"/>
      <c r="F5" s="93"/>
      <c r="G5" s="93"/>
      <c r="H5" s="93"/>
      <c r="I5" s="93"/>
      <c r="J5" s="93"/>
      <c r="K5" s="93"/>
      <c r="L5" s="93"/>
      <c r="M5" s="93"/>
      <c r="N5" s="93"/>
      <c r="O5" s="93"/>
      <c r="P5" s="93"/>
      <c r="Q5" s="93"/>
      <c r="R5" s="93"/>
      <c r="S5" s="93"/>
      <c r="T5" s="93"/>
      <c r="U5" s="93"/>
      <c r="V5" s="93"/>
      <c r="W5" s="93"/>
      <c r="X5" s="93"/>
      <c r="Y5" s="93"/>
    </row>
    <row r="6" spans="1:25" ht="15.75" customHeight="1" x14ac:dyDescent="0.2">
      <c r="B6" s="119" t="s">
        <v>258</v>
      </c>
      <c r="C6" s="120">
        <f>'Invitation NEW'!C27</f>
        <v>7000011238</v>
      </c>
      <c r="D6" s="91" t="s">
        <v>259</v>
      </c>
      <c r="E6" s="95">
        <f>'[3]Price schedule | Services'!D3</f>
        <v>0</v>
      </c>
    </row>
    <row r="7" spans="1:25" ht="11.25" customHeight="1" x14ac:dyDescent="0.25">
      <c r="A7" s="93"/>
      <c r="B7" s="93"/>
      <c r="C7" s="108"/>
      <c r="D7" s="93"/>
      <c r="E7" s="97"/>
      <c r="F7" s="93"/>
      <c r="G7" s="93"/>
      <c r="H7" s="93"/>
      <c r="I7" s="93"/>
      <c r="J7" s="93"/>
      <c r="K7" s="93"/>
      <c r="L7" s="93"/>
      <c r="M7" s="93"/>
      <c r="N7" s="93"/>
      <c r="O7" s="93"/>
      <c r="P7" s="93"/>
      <c r="Q7" s="93"/>
      <c r="R7" s="93"/>
      <c r="S7" s="93"/>
      <c r="T7" s="93"/>
      <c r="U7" s="93"/>
      <c r="V7" s="93"/>
      <c r="W7" s="93"/>
      <c r="X7" s="93"/>
      <c r="Y7" s="93"/>
    </row>
    <row r="8" spans="1:25" ht="13.5" customHeight="1" x14ac:dyDescent="0.2">
      <c r="B8" s="119" t="s">
        <v>260</v>
      </c>
      <c r="C8" s="120" t="str" cm="1">
        <f t="array" ref="C8:D8">'Invitation NEW'!B5:C5</f>
        <v>G-012216-013</v>
      </c>
      <c r="D8" s="91">
        <v>0</v>
      </c>
      <c r="E8" s="98"/>
    </row>
    <row r="9" spans="1:25" ht="11.25" customHeight="1" x14ac:dyDescent="0.25">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x14ac:dyDescent="0.25">
      <c r="B10" s="99" t="s">
        <v>261</v>
      </c>
      <c r="C10" s="99" t="s">
        <v>278</v>
      </c>
      <c r="D10" s="99" t="s">
        <v>262</v>
      </c>
      <c r="E10" s="99" t="s">
        <v>263</v>
      </c>
      <c r="F10" s="99" t="s">
        <v>264</v>
      </c>
    </row>
    <row r="11" spans="1:25" ht="11.25" customHeight="1" x14ac:dyDescent="0.25">
      <c r="B11" s="100" t="s">
        <v>265</v>
      </c>
      <c r="C11" s="100"/>
      <c r="D11" s="101"/>
      <c r="E11" s="100"/>
      <c r="F11" s="100"/>
    </row>
    <row r="12" spans="1:25" ht="11.25" customHeight="1" x14ac:dyDescent="0.25">
      <c r="B12" s="100" t="s">
        <v>266</v>
      </c>
      <c r="C12" s="100"/>
      <c r="D12" s="101"/>
      <c r="E12" s="100"/>
      <c r="F12" s="100"/>
    </row>
    <row r="13" spans="1:25" ht="11.25" customHeight="1" x14ac:dyDescent="0.25">
      <c r="B13" s="100" t="s">
        <v>267</v>
      </c>
      <c r="C13" s="100"/>
      <c r="D13" s="101"/>
      <c r="E13" s="100"/>
      <c r="F13" s="100"/>
    </row>
    <row r="14" spans="1:25" ht="11.25" customHeight="1" x14ac:dyDescent="0.25">
      <c r="B14" s="100" t="s">
        <v>268</v>
      </c>
      <c r="C14" s="100"/>
      <c r="D14" s="101"/>
      <c r="E14" s="100"/>
      <c r="F14" s="100"/>
    </row>
    <row r="15" spans="1:25" ht="11.25" customHeight="1" x14ac:dyDescent="0.25">
      <c r="B15" s="100" t="s">
        <v>269</v>
      </c>
      <c r="C15" s="100"/>
      <c r="D15" s="101"/>
      <c r="E15" s="100"/>
      <c r="F15" s="100"/>
    </row>
    <row r="16" spans="1:25" ht="11.25" customHeight="1" x14ac:dyDescent="0.25">
      <c r="B16" s="100" t="s">
        <v>270</v>
      </c>
      <c r="C16" s="100"/>
      <c r="D16" s="101"/>
      <c r="E16" s="100"/>
      <c r="F16" s="100"/>
    </row>
    <row r="17" spans="2:6" ht="11.25" customHeight="1" x14ac:dyDescent="0.25"/>
    <row r="18" spans="2:6" ht="21" customHeight="1" x14ac:dyDescent="0.25">
      <c r="B18" s="260" t="s">
        <v>279</v>
      </c>
      <c r="C18" s="260"/>
      <c r="D18" s="260"/>
      <c r="E18" s="260"/>
      <c r="F18" s="226"/>
    </row>
    <row r="19" spans="2:6" ht="8.1" customHeight="1" x14ac:dyDescent="0.25">
      <c r="C19" s="113"/>
      <c r="D19" s="113"/>
      <c r="E19" s="113"/>
      <c r="F19" s="113"/>
    </row>
    <row r="20" spans="2:6" ht="29.1" customHeight="1" x14ac:dyDescent="0.25">
      <c r="B20" s="252" t="s">
        <v>318</v>
      </c>
      <c r="C20" s="252"/>
      <c r="D20" s="252"/>
      <c r="E20" s="252"/>
      <c r="F20" s="226"/>
    </row>
    <row r="21" spans="2:6" ht="11.25" customHeight="1" x14ac:dyDescent="0.25"/>
    <row r="22" spans="2:6" ht="11.25" customHeight="1" x14ac:dyDescent="0.25"/>
    <row r="23" spans="2:6" ht="11.25" customHeight="1" x14ac:dyDescent="0.25"/>
    <row r="24" spans="2:6" ht="11.25" customHeight="1" x14ac:dyDescent="0.25"/>
    <row r="25" spans="2:6" ht="11.25" customHeight="1" x14ac:dyDescent="0.25"/>
    <row r="26" spans="2:6" ht="11.25" customHeight="1" x14ac:dyDescent="0.25"/>
    <row r="27" spans="2:6" ht="11.25" customHeight="1" x14ac:dyDescent="0.25"/>
    <row r="28" spans="2:6" ht="11.25" customHeight="1" x14ac:dyDescent="0.25"/>
    <row r="29" spans="2:6" ht="11.25" customHeight="1" x14ac:dyDescent="0.25"/>
    <row r="30" spans="2:6" ht="11.25" customHeight="1" x14ac:dyDescent="0.25"/>
    <row r="31" spans="2:6" ht="11.25" customHeight="1" x14ac:dyDescent="0.25"/>
    <row r="32" spans="2:6"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sheetData>
  <mergeCells count="3">
    <mergeCell ref="B2:F2"/>
    <mergeCell ref="B18:E18"/>
    <mergeCell ref="B20:E20"/>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A177F5-E873-461C-898F-F862CD6A9C0B}"/>
</file>

<file path=customXml/itemProps2.xml><?xml version="1.0" encoding="utf-8"?>
<ds:datastoreItem xmlns:ds="http://schemas.openxmlformats.org/officeDocument/2006/customXml" ds:itemID="{F0400F8F-9C3E-4A99-BAAF-2D5EAF9B168E}">
  <ds:schemaRefs>
    <ds:schemaRef ds:uri="http://purl.org/dc/dcmitype/"/>
    <ds:schemaRef ds:uri="http://schemas.openxmlformats.org/package/2006/metadata/core-properties"/>
    <ds:schemaRef ds:uri="http://schemas.microsoft.com/office/2006/documentManagement/types"/>
    <ds:schemaRef ds:uri="http://www.w3.org/XML/1998/namespace"/>
    <ds:schemaRef ds:uri="04ac4ecf-9708-45f7-9d64-eaef3bff4f59"/>
    <ds:schemaRef ds:uri="http://schemas.microsoft.com/office/2006/metadata/properties"/>
    <ds:schemaRef ds:uri="http://schemas.microsoft.com/office/infopath/2007/PartnerControls"/>
    <ds:schemaRef ds:uri="http://purl.org/dc/elements/1.1/"/>
    <ds:schemaRef ds:uri="http://purl.org/dc/terms/"/>
    <ds:schemaRef ds:uri="47d30a7d-b41a-4785-a964-e05815a9f29f"/>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Invitation NEW</vt:lpstr>
      <vt:lpstr>Application requirements</vt:lpstr>
      <vt:lpstr>Price schedule (Financial bid)</vt:lpstr>
      <vt:lpstr>Price schedule | Opt. services</vt:lpstr>
      <vt:lpstr>Total services + opt.</vt:lpstr>
      <vt:lpstr>List of key experts</vt:lpstr>
      <vt:lpstr>'Price schedule (Financial bid)'!Ersatzspalten</vt:lpstr>
      <vt:lpstr>'Price schedule | Opt. services'!Ersatzspalten</vt:lpstr>
      <vt:lpstr>'List of key experts'!lSFK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Kucherova, Vladyslava GIZ UA</cp:lastModifiedBy>
  <cp:revision/>
  <dcterms:created xsi:type="dcterms:W3CDTF">2015-10-29T07:24:41Z</dcterms:created>
  <dcterms:modified xsi:type="dcterms:W3CDTF">2026-06-03T06:13:18Z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